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innoren-my.sharepoint.com/personal/alijana_batic_innorenew_eu/Documents/UP _združitev IR/JAVNA NAROČILA/05 ODPRTI postopek_FVZ_Gradbena jama/07 DGD + PZI + popisi/odklenjen AB/popravek 1.2.24 in 1.2.25/"/>
    </mc:Choice>
  </mc:AlternateContent>
  <xr:revisionPtr revIDLastSave="212" documentId="13_ncr:1_{219BFC08-8F99-4FC5-8F97-BC9B49EC3F21}" xr6:coauthVersionLast="47" xr6:coauthVersionMax="47" xr10:uidLastSave="{0B343DBC-E385-49FD-B716-001D11C99124}"/>
  <workbookProtection workbookAlgorithmName="SHA-512" workbookHashValue="hLS60ghKH9+pMDv7qDyCfZi9QGS6EDG7Ev4ulOv3MzQ870tYbBCOJFFljXuBjFpBv2pkSFxAW+oH+uHJN2iATQ==" workbookSaltValue="RiQOUtO92A9kogihPQUFog==" workbookSpinCount="100000" lockStructure="1"/>
  <bookViews>
    <workbookView xWindow="-108" yWindow="-108" windowWidth="23256" windowHeight="12456" tabRatio="837" activeTab="3" xr2:uid="{00000000-000D-0000-FFFF-FFFF00000000}"/>
  </bookViews>
  <sheets>
    <sheet name="0.1_Uvod-STP" sheetId="54" r:id="rId1"/>
    <sheet name="1_Rekapitulacija gradbena dela" sheetId="13" r:id="rId2"/>
    <sheet name="1.1_Ured. gradb., var. gr. jame" sheetId="38" r:id="rId3"/>
    <sheet name="1.2_Zemeljska dela" sheetId="40" r:id="rId4"/>
  </sheets>
  <definedNames>
    <definedName name="_____dol2" localSheetId="0">#REF!</definedName>
    <definedName name="_____dol2" localSheetId="2">#REF!</definedName>
    <definedName name="_____dol2">#REF!</definedName>
    <definedName name="____dol2" localSheetId="2">#REF!</definedName>
    <definedName name="____dol2">#REF!</definedName>
    <definedName name="___dol2" localSheetId="2">#REF!</definedName>
    <definedName name="___dol2">#REF!</definedName>
    <definedName name="__dol2">#REF!</definedName>
    <definedName name="_dol2">#REF!</definedName>
    <definedName name="A">#REF!</definedName>
    <definedName name="aa">#REF!</definedName>
    <definedName name="CAD">#REF!</definedName>
    <definedName name="CAD_3">#REF!</definedName>
    <definedName name="CAD_4">#REF!</definedName>
    <definedName name="cc">#REF!</definedName>
    <definedName name="CEVICU">#REF!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 localSheetId="2">#REF!</definedName>
    <definedName name="e">#REF!</definedName>
    <definedName name="ENTALPIJA" localSheetId="2">#REF!</definedName>
    <definedName name="ENTALPIJA">#REF!</definedName>
    <definedName name="ENTALPIJA_1" localSheetId="2">#REF!</definedName>
    <definedName name="ENTALPIJA_1">#REF!</definedName>
    <definedName name="ENTALPIJA_2" localSheetId="2">#REF!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#REF!</definedName>
    <definedName name="Floors_and_ceilings">#REF!</definedName>
    <definedName name="Foundations">#REF!</definedName>
    <definedName name="HX">#REF!</definedName>
    <definedName name="INTERNAL_WALLS">#REF!</definedName>
    <definedName name="KANALI">#REF!</definedName>
    <definedName name="KG_320_Gründung">#REF!</definedName>
    <definedName name="konice">#REF!</definedName>
    <definedName name="KVSV5328A">#REF!</definedName>
    <definedName name="KVSV5329A">#REF!</definedName>
    <definedName name="Load_bearing_structures">#REF!</definedName>
    <definedName name="NAP">#REF!</definedName>
    <definedName name="NIRO">#REF!</definedName>
    <definedName name="PODATKI" localSheetId="2">#REF!</definedName>
    <definedName name="PODATKI">#REF!</definedName>
    <definedName name="PODATKI_1" localSheetId="2">#REF!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#REF!</definedName>
    <definedName name="PodPoglavje_1.2">#REF!</definedName>
    <definedName name="PodPoglavje_1.3">#REF!</definedName>
    <definedName name="PodPoglavje_2.1">#REF!</definedName>
    <definedName name="PodPoglavje_2.2">#REF!</definedName>
    <definedName name="PodPoglavje_3.1">#REF!</definedName>
    <definedName name="PodPoglavje_3.2">#REF!</definedName>
    <definedName name="PodPoglavje_3.3">#REF!</definedName>
    <definedName name="PodPoglavje_3.4">#REF!</definedName>
    <definedName name="PodPoglavje_3.5">#REF!</definedName>
    <definedName name="PodPoglavje_3.6">#REF!</definedName>
    <definedName name="PodPoglavje_4.1">#REF!</definedName>
    <definedName name="PodPoglavje_4.2">#REF!</definedName>
    <definedName name="PodPoglavje_4.3">#REF!</definedName>
    <definedName name="PodPoglavje_5.1">#REF!</definedName>
    <definedName name="PodPoglavje_5.2">#REF!</definedName>
    <definedName name="PodPoglavje_5.3">#REF!</definedName>
    <definedName name="PodPoglavje_5.4">#REF!</definedName>
    <definedName name="PodPoglavje_5.5">#REF!</definedName>
    <definedName name="PodPoglavje_5.6">#REF!</definedName>
    <definedName name="PodPoglavje_5.7">#REF!</definedName>
    <definedName name="PodPoglavje_6.1">#REF!</definedName>
    <definedName name="_xlnm.Print_Area" localSheetId="0">'0.1_Uvod-STP'!$A:$B</definedName>
    <definedName name="_xlnm.Print_Area" localSheetId="2">'1.1_Ured. gradb., var. gr. jame'!$A$1:$F$77</definedName>
    <definedName name="_xlnm.Print_Area" localSheetId="3">'1.2_Zemeljska dela'!$A$1:$F$84</definedName>
    <definedName name="_xlnm.Print_Area" localSheetId="1">'1_Rekapitulacija gradbena dela'!$A$1:$C$30</definedName>
    <definedName name="Poglavje_1">#REF!</definedName>
    <definedName name="Poglavje_2">#REF!</definedName>
    <definedName name="Poglavje_3">#REF!</definedName>
    <definedName name="Poglavje_4">#REF!</definedName>
    <definedName name="Poglavje_5">#REF!</definedName>
    <definedName name="Poglavje_6">#REF!</definedName>
    <definedName name="POR" localSheetId="2">#REF!</definedName>
    <definedName name="POR">#REF!</definedName>
    <definedName name="PORT" localSheetId="2">#REF!</definedName>
    <definedName name="PORT">#REF!</definedName>
    <definedName name="PPENT" localSheetId="2">#REF!</definedName>
    <definedName name="PPENT">#REF!</definedName>
    <definedName name="PPVOL" localSheetId="2">#REF!</definedName>
    <definedName name="PPVOL">#REF!</definedName>
    <definedName name="Print_Area_MI" localSheetId="2">#REF!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#REF!</definedName>
    <definedName name="qqqqqqqqqqqqqqqqqqq">#REF!</definedName>
    <definedName name="REK_gr_dela" localSheetId="2">#REF!</definedName>
    <definedName name="REK_gr_dela">#REF!</definedName>
    <definedName name="REK_jekl_dela" localSheetId="2">#REF!</definedName>
    <definedName name="REK_jekl_dela">#REF!</definedName>
    <definedName name="REK_jekl_mont" localSheetId="2">#REF!</definedName>
    <definedName name="REK_jekl_mont">#REF!</definedName>
    <definedName name="Roofs">#REF!</definedName>
    <definedName name="rrrr" localSheetId="2">#REF!</definedName>
    <definedName name="rrrr">#REF!</definedName>
    <definedName name="_xlnm.Print_Titles" localSheetId="0">'0.1_Uvod-STP'!$1:$7</definedName>
    <definedName name="_xlnm.Print_Titles" localSheetId="2">'1.1_Ured. gradb., var. gr. jame'!$12:$13</definedName>
    <definedName name="_xlnm.Print_Titles" localSheetId="3">'1.2_Zemeljska dela'!$12:$13</definedName>
    <definedName name="U" localSheetId="2">#REF!</definedName>
    <definedName name="U">#REF!</definedName>
    <definedName name="US" localSheetId="2">#REF!</definedName>
    <definedName name="US">#REF!</definedName>
    <definedName name="USD" localSheetId="2">#REF!</definedName>
    <definedName name="USD">#REF!</definedName>
    <definedName name="VISZR">#REF!</definedName>
    <definedName name="xx">#REF!</definedName>
    <definedName name="Y" localSheetId="2">#REF!</definedName>
    <definedName name="Y">#REF!</definedName>
    <definedName name="YY">#REF!</definedName>
    <definedName name="Zacetek">#REF!</definedName>
    <definedName name="zu">#REF!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7" i="38" l="1"/>
  <c r="F42" i="40"/>
  <c r="F30" i="40"/>
  <c r="F24" i="38"/>
  <c r="F70" i="40"/>
  <c r="F78" i="40"/>
  <c r="F76" i="40"/>
  <c r="F38" i="40" l="1"/>
  <c r="F68" i="40" l="1"/>
  <c r="F48" i="40"/>
  <c r="F45" i="38"/>
  <c r="F70" i="38"/>
  <c r="F68" i="38"/>
  <c r="F41" i="38"/>
  <c r="F39" i="38"/>
  <c r="F33" i="38"/>
  <c r="F28" i="38"/>
  <c r="F26" i="38"/>
  <c r="F64" i="40"/>
  <c r="F54" i="40"/>
  <c r="F52" i="40"/>
  <c r="F40" i="40"/>
  <c r="F66" i="38" l="1"/>
  <c r="F52" i="38"/>
  <c r="F50" i="38"/>
  <c r="F43" i="38"/>
  <c r="F62" i="40" l="1"/>
  <c r="F58" i="40"/>
  <c r="F56" i="40"/>
  <c r="F50" i="40"/>
  <c r="F44" i="40"/>
  <c r="F47" i="38"/>
  <c r="F60" i="40"/>
  <c r="F46" i="40"/>
  <c r="F36" i="40"/>
  <c r="F34" i="40"/>
  <c r="F82" i="40"/>
  <c r="F80" i="40"/>
  <c r="F32" i="40"/>
  <c r="F64" i="38"/>
  <c r="F66" i="40"/>
  <c r="B77" i="38"/>
  <c r="F62" i="38"/>
  <c r="F60" i="38"/>
  <c r="F54" i="38"/>
  <c r="F35" i="38" l="1"/>
  <c r="F74" i="40" l="1"/>
  <c r="B16" i="40" l="1"/>
  <c r="F34" i="38"/>
  <c r="F30" i="38"/>
  <c r="B16" i="38"/>
  <c r="F8" i="38" l="1"/>
  <c r="C16" i="13" s="1"/>
  <c r="F77" i="38"/>
  <c r="F72" i="40"/>
  <c r="F84" i="40" s="1"/>
  <c r="A16" i="13"/>
  <c r="A17" i="13"/>
  <c r="A24" i="38"/>
  <c r="A26" i="38" l="1"/>
  <c r="B17" i="13"/>
  <c r="B16" i="13"/>
  <c r="B84" i="40"/>
  <c r="A30" i="40" l="1"/>
  <c r="A28" i="38"/>
  <c r="A32" i="40" l="1"/>
  <c r="A34" i="40" l="1"/>
  <c r="A36" i="40" s="1"/>
  <c r="A30" i="38"/>
  <c r="A38" i="40" l="1"/>
  <c r="A32" i="38"/>
  <c r="A39" i="38" s="1"/>
  <c r="A41" i="38" s="1"/>
  <c r="A40" i="40" l="1"/>
  <c r="A42" i="40" s="1"/>
  <c r="A43" i="38"/>
  <c r="A44" i="40" l="1"/>
  <c r="A46" i="40" s="1"/>
  <c r="A45" i="38"/>
  <c r="A47" i="38" s="1"/>
  <c r="A50" i="38" s="1"/>
  <c r="A52" i="38" s="1"/>
  <c r="A54" i="38" s="1"/>
  <c r="A57" i="38" s="1"/>
  <c r="A60" i="38" s="1"/>
  <c r="A62" i="38" s="1"/>
  <c r="A64" i="38" s="1"/>
  <c r="F8" i="40"/>
  <c r="C17" i="13" s="1"/>
  <c r="A48" i="40" l="1"/>
  <c r="A50" i="40" s="1"/>
  <c r="A66" i="38"/>
  <c r="A68" i="38" s="1"/>
  <c r="A52" i="40" l="1"/>
  <c r="A54" i="40" s="1"/>
  <c r="A70" i="38"/>
  <c r="C18" i="13"/>
  <c r="C20" i="13" l="1"/>
  <c r="C22" i="13" s="1"/>
  <c r="A56" i="40"/>
  <c r="A58" i="40" s="1"/>
  <c r="A60" i="40" s="1"/>
  <c r="A62" i="40" s="1"/>
  <c r="A64" i="40" s="1"/>
  <c r="A66" i="40" s="1"/>
  <c r="A68" i="40" s="1"/>
  <c r="A70" i="40" s="1"/>
  <c r="C24" i="13" l="1"/>
  <c r="C26" i="13" s="1"/>
  <c r="A72" i="40"/>
  <c r="C27" i="13" l="1"/>
  <c r="C28" i="13" s="1"/>
  <c r="A74" i="40"/>
  <c r="A76" i="40" l="1"/>
  <c r="A78" i="40" l="1"/>
  <c r="A80" i="40" s="1"/>
  <c r="A82" i="40" s="1"/>
</calcChain>
</file>

<file path=xl/sharedStrings.xml><?xml version="1.0" encoding="utf-8"?>
<sst xmlns="http://schemas.openxmlformats.org/spreadsheetml/2006/main" count="216" uniqueCount="148">
  <si>
    <t>m3</t>
  </si>
  <si>
    <t>m</t>
  </si>
  <si>
    <t>Poz.</t>
  </si>
  <si>
    <t>Opis</t>
  </si>
  <si>
    <t>Količina</t>
  </si>
  <si>
    <t>Cena</t>
  </si>
  <si>
    <t>1.</t>
  </si>
  <si>
    <t>m2</t>
  </si>
  <si>
    <t>kos</t>
  </si>
  <si>
    <t>GRADBENA DELA</t>
  </si>
  <si>
    <t>kpl</t>
  </si>
  <si>
    <t>a.</t>
  </si>
  <si>
    <t>b.</t>
  </si>
  <si>
    <t>ZEMELJSKA DELA</t>
  </si>
  <si>
    <t>1.1</t>
  </si>
  <si>
    <t>Investitor:</t>
  </si>
  <si>
    <t>Objekt:</t>
  </si>
  <si>
    <t>Cena/EM</t>
  </si>
  <si>
    <t>EM</t>
  </si>
  <si>
    <t>1.2</t>
  </si>
  <si>
    <t>0.1</t>
  </si>
  <si>
    <t>0.1.1</t>
  </si>
  <si>
    <t>0.1.2</t>
  </si>
  <si>
    <t>0.1.3</t>
  </si>
  <si>
    <t>0.1.4</t>
  </si>
  <si>
    <t>0.1.5</t>
  </si>
  <si>
    <t>0.1.6</t>
  </si>
  <si>
    <t>0.1.7</t>
  </si>
  <si>
    <t>0.1.8</t>
  </si>
  <si>
    <t>0.1.9</t>
  </si>
  <si>
    <t>0.1.10</t>
  </si>
  <si>
    <t>0.1.11</t>
  </si>
  <si>
    <t>0.1.12</t>
  </si>
  <si>
    <t>0.1.13</t>
  </si>
  <si>
    <t>0.1.14</t>
  </si>
  <si>
    <t>0.1.15</t>
  </si>
  <si>
    <t>0.1.16</t>
  </si>
  <si>
    <t>0.1.17</t>
  </si>
  <si>
    <t>0.1.18</t>
  </si>
  <si>
    <t>Opomba: Cene so v EUR brez DDV-ja</t>
  </si>
  <si>
    <t>c.</t>
  </si>
  <si>
    <t>NEPREDVIDENA DELA</t>
  </si>
  <si>
    <t>SKUPAJ GRADBENA DELA</t>
  </si>
  <si>
    <t>Vsa dela morajo biti izvedena kvalitetno iz materialov z zahtevanimi lastnostmi in zahtevanimi izjavami o skladnosti.</t>
  </si>
  <si>
    <t>Vsa pripravljalna, spremna in zaključna dela, potrebni montažni in tesnilni material ter podkonstrukcije so del posameznih postavk.</t>
  </si>
  <si>
    <t>Ponudbo in sama dela je potrebno izvajati po predloženi dokumentaciji, detajlih in navodilih projektanta oz. nadzora.</t>
  </si>
  <si>
    <t>Tehnični opis, risbe, detajli so del vsebine postavk gradbeno obrtniških del.</t>
  </si>
  <si>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</si>
  <si>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Na morebitna neskladja v dokumentaciji je potrebno predhodno opozoriti naročnika del, ta pa jih uskladi s projektantom.</t>
  </si>
  <si>
    <t>Za vse vidne elemente je potrebna predhodna uskladitev obdelav, barv in materialov z naročnikom.</t>
  </si>
  <si>
    <t>Eventualna odstopanja od projektne dokumentacije so možna zgolj na podlagi spremembe dokumentacije, katere izdelavo se proti plačilu naroči pri projektantu.</t>
  </si>
  <si>
    <t>Zamenjavo, uporabo in končni izbor nadomestnih sistemov, materialov, proizvodov in opreme mora obvezno pisno potrditi odgovorni predstavnik naročnika in po potrebi odgovorni projektant arhitekture oz. pooblaščeni inženir s področja gradbeništva.</t>
  </si>
  <si>
    <t>Eventualna navedba opreme v posameznih postavkah popisa vključuje tudi:
- dobavo oz. transport,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t>
  </si>
  <si>
    <t>Izvajalec je dolžan izvesti vsa pripravljalna dela, v kolikor ni drugače določeno, organizacijo gradbišča, ustrezno varnost in zaščito gradbišča, kar upošteva v ceni!</t>
  </si>
  <si>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 projektant.</t>
  </si>
  <si>
    <t>UREDITEV GRADBIŠČA IN VAROVANJE GRADBENE JAME</t>
  </si>
  <si>
    <r>
      <t xml:space="preserve">Kompletna izvedba </t>
    </r>
    <r>
      <rPr>
        <b/>
        <sz val="9"/>
        <rFont val="Arial"/>
        <family val="2"/>
        <charset val="238"/>
      </rPr>
      <t>zaščite obstoječih dreves</t>
    </r>
    <r>
      <rPr>
        <sz val="9"/>
        <rFont val="Arial"/>
        <family val="2"/>
        <charset val="238"/>
      </rPr>
      <t xml:space="preserve"> po obodu območja gradnje za celoten čas gradnje, po DIN 18920, z dobavo materiala in potrebnim delom, z odstranitvijo in odvozom po zaključku del.
- fizična zaščita debel dreves pred mehanskimi poškodbami s PP filcem, 
- fizična zaščita korenin dreves pred mehanskimi poškodbami z gradbeno mehanizacijo - izdelava zaščitne ograje v območju korenin višine 2 m.</t>
    </r>
  </si>
  <si>
    <r>
      <t xml:space="preserve">Izvedba raznih </t>
    </r>
    <r>
      <rPr>
        <b/>
        <sz val="9"/>
        <rFont val="Arial"/>
        <family val="2"/>
        <charset val="238"/>
      </rPr>
      <t>elaboratov, tehnoloških in delavniških načrtov, delavniških risb</t>
    </r>
    <r>
      <rPr>
        <sz val="9"/>
        <rFont val="Arial"/>
        <family val="2"/>
        <charset val="238"/>
      </rPr>
      <t xml:space="preserve"> ter ostalih raznih načrtov, projektov, kontrol skladno s pravili stroke.</t>
    </r>
  </si>
  <si>
    <t>~ projekt izdelave in vgradnje betonskih mešanic</t>
  </si>
  <si>
    <t>~ načrt organizacije gradbišča, izdelan glede na izvajalčevo število zaposlenih, organizacijsko strukturo, opremo, mehanizacijo itd.</t>
  </si>
  <si>
    <t>VAROVANJE GRADBENE JAME</t>
  </si>
  <si>
    <t>UREDITEV GRADBIŠČA</t>
  </si>
  <si>
    <t>OPOMBA: 
Pri izdelavi popisa upoštevati pripombe, iz poglavja 0.1 UVOD</t>
  </si>
  <si>
    <t xml:space="preserve">Splošno:
Vsa izkopna dela in transporti izkopnih materialov se obračunajo po prostornini zemljine v raščenem stanju. Vsa nasipna dela se obračunajo po prostornini zemljine v vgrajenem stanju.
Upoštevati vse vertikalne in horizontalne transporte, vsa podpiranja in zavarovanja brežin izkopov ter zavarovanja okolice med izkopavanjem, v kolikor je to potrebno in ni upoštevano posebej v popisu. Utrjevanje z nabijanjem do predpisane zbitosti po projektu statike. V enotnih cenah upoštevati tudi vzdrževanje gradbene jame in odvod meteorne vode, če je potrebno. </t>
  </si>
  <si>
    <t>Obračun po dejansko izvedenih količinah, na podlagi profilov, posnetih pred in po izkopavanju.
Upoštevati navodila geomehanskega poročila in prisotnost geomehanika pri izvedbi zemeljskih del.
Primernost izkopanega materiala za zasip za temelji se ugotovi na licu mesta (geomehanik).</t>
  </si>
  <si>
    <t>Pri delih, kjer je naveden določen material, je možna tudi izbira drugega materiala z enakimi lastnostmi in kvaliteto, vendar je v tem primeru potrebno pozicijo ponovno ovrednotiti.</t>
  </si>
  <si>
    <t>Morebitne začasne deponije zemeljskega materiala in potrebne transporte v zvezi s tem je potrebno upoštevati v enotnih cenah.
Izbrana mehanizacija mora omogočati upoštevanje varnostnih ukrepov.</t>
  </si>
  <si>
    <t>Predpisane utrditve:</t>
  </si>
  <si>
    <r>
      <t>~ pod temelji: zgoščenost po Proctorju MPP 95%, deformacijski modul E</t>
    </r>
    <r>
      <rPr>
        <vertAlign val="subscript"/>
        <sz val="9"/>
        <rFont val="Arial CE"/>
        <charset val="238"/>
      </rPr>
      <t>V2</t>
    </r>
    <r>
      <rPr>
        <sz val="9"/>
        <rFont val="Arial CE"/>
        <charset val="238"/>
      </rPr>
      <t xml:space="preserve"> = 80 MPa, oziroma po navodilih geomehanika</t>
    </r>
  </si>
  <si>
    <r>
      <t>~ pod talno ploščo: zgoščenost po Proctorju MPP 98%, deformacijski modul E</t>
    </r>
    <r>
      <rPr>
        <vertAlign val="subscript"/>
        <sz val="9"/>
        <rFont val="Arial CE"/>
        <charset val="238"/>
      </rPr>
      <t>V2</t>
    </r>
    <r>
      <rPr>
        <sz val="9"/>
        <rFont val="Arial CE"/>
        <charset val="238"/>
      </rPr>
      <t xml:space="preserve"> = 100 MPa, oziroma po navodilih geomehanika</t>
    </r>
  </si>
  <si>
    <t>SPLOŠNI TEHNIČNI POGOJI ZA GRADBENA DELA</t>
  </si>
  <si>
    <t>Dela je potrebno izvajati po predloženi projektni dokumentaciji, detajlih in navodilih nadzora.</t>
  </si>
  <si>
    <r>
      <rPr>
        <b/>
        <sz val="9"/>
        <rFont val="Arial CE"/>
        <charset val="238"/>
      </rPr>
      <t>Planiranje dna izkopa</t>
    </r>
    <r>
      <rPr>
        <sz val="9"/>
        <rFont val="Arial CE"/>
        <charset val="238"/>
      </rPr>
      <t xml:space="preserve"> terena v ravnini s točnostjo ± 3 cm in utrjevanje do potrebne zbitosti E</t>
    </r>
    <r>
      <rPr>
        <vertAlign val="subscript"/>
        <sz val="9"/>
        <rFont val="Arial CE"/>
        <charset val="238"/>
      </rPr>
      <t>vd</t>
    </r>
    <r>
      <rPr>
        <sz val="9"/>
        <rFont val="Arial CE"/>
        <charset val="238"/>
      </rPr>
      <t xml:space="preserve"> &gt; 40 MPa oziroma po navodilih geomehanika.</t>
    </r>
  </si>
  <si>
    <t>kg</t>
  </si>
  <si>
    <t>Vsi delovni odri, ki niso posebej navedeni v popisu, morajo biti upoštevani v enotnih cenah navedenih postavk.</t>
  </si>
  <si>
    <t>V določenih postavkah popisa so navedeni proizvajalci in/ali tipi posameznih sistemov, materialov, opreme itd.,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Vse morebitne posledice zaradi spremembe sistemov, materialov, opreme itd., vključno z morebitnimi spremembami oz. dopolnitvami dokumentacije za izvedbo, stroškovno in časovno bremenijo ponudnika.  </t>
  </si>
  <si>
    <r>
      <t xml:space="preserve">Izdelava, dobava in montaža dvokrilnih </t>
    </r>
    <r>
      <rPr>
        <b/>
        <sz val="9"/>
        <rFont val="Arial"/>
        <family val="2"/>
        <charset val="238"/>
      </rPr>
      <t>gradbiščnih vrat</t>
    </r>
    <r>
      <rPr>
        <sz val="9"/>
        <rFont val="Arial"/>
        <family val="2"/>
        <charset val="238"/>
      </rPr>
      <t xml:space="preserve"> dim. 2x 300 cm. Višina kot gradbiščna ograja. Vrata se zaklepajo s ključavnico na sredini.</t>
    </r>
  </si>
  <si>
    <t xml:space="preserve">Univerza na Primorskem </t>
  </si>
  <si>
    <t>Sklop:</t>
  </si>
  <si>
    <t xml:space="preserve">Fakulteta za vede o zdravju </t>
  </si>
  <si>
    <t>Fakulteta za vede o zdravju</t>
  </si>
  <si>
    <t>Univerza na Primorskem</t>
  </si>
  <si>
    <t xml:space="preserve">~ vsa ostala potrebna dokumentacija po GZ-1 </t>
  </si>
  <si>
    <t>ur</t>
  </si>
  <si>
    <r>
      <rPr>
        <b/>
        <sz val="9"/>
        <rFont val="Arial CE"/>
        <charset val="238"/>
      </rPr>
      <t>Črpanje vode</t>
    </r>
    <r>
      <rPr>
        <sz val="9"/>
        <rFont val="Arial CE"/>
        <charset val="238"/>
      </rPr>
      <t xml:space="preserve"> iz gradbene jame. (količina je ocenejena, dejansko količino obračunati skladno z knjigo obračunskih izmer) </t>
    </r>
  </si>
  <si>
    <t xml:space="preserve">Objekt: </t>
  </si>
  <si>
    <t xml:space="preserve">Sklop: </t>
  </si>
  <si>
    <t xml:space="preserve">Varovanje gradbene jame in zemeljska dela </t>
  </si>
  <si>
    <t xml:space="preserve">Univerza na Primorksem </t>
  </si>
  <si>
    <t>m1</t>
  </si>
  <si>
    <r>
      <rPr>
        <b/>
        <sz val="9"/>
        <rFont val="Arial"/>
        <family val="2"/>
      </rPr>
      <t>Dobava, transport in vgradnja horizontalnih drenaž za znižanje nivoja podzemne vode.</t>
    </r>
    <r>
      <rPr>
        <sz val="9"/>
        <rFont val="Arial"/>
        <family val="2"/>
        <charset val="238"/>
      </rPr>
      <t xml:space="preserve"> Dobava materiala, prevoz na gradbišče ter vgradnja horizontalnih drenažnih cevi za znižanje nivoja podzemne vode, skladno s projektno dokumentacijo in geološkimi pogoji. Drenaža se izvede z vgradnjo valovitih, perforiranih PEHD (polietilen visoke gostote) cevi premera fi120 mm, z obodno perforacijo v kotu 360°, nosilnostjo SN4 in geotekstilnim ovojem mase 200 g/m² po celotni dolžini cevi. Razmik med dranžmi 480 cm a dolžine posamezne cevi L=6m. Vključno z pripravo vodilnih vrtin; vgradnjo cevi z ustreznim naklonom,; pomožnimi materiali (npr. pesek, zaščitni sloj); pritrditvijo in zatesnitvijo izstopne točke; vsemi spremljajočimi deli in zaščitnimi ukrepi. Vsa dela in materiali so vračunani v enotno ceno. Obračun po tekočem metru drenažne cevi.</t>
    </r>
  </si>
  <si>
    <r>
      <rPr>
        <b/>
        <sz val="9"/>
        <rFont val="Arial"/>
        <family val="2"/>
      </rPr>
      <t>Dobava, transport in vgradnja torkret betona z dodanimi polipropilenskimi vlakni</t>
    </r>
    <r>
      <rPr>
        <sz val="9"/>
        <rFont val="Arial"/>
        <family val="2"/>
        <charset val="238"/>
      </rPr>
      <t xml:space="preserve"> debeline 10–15 cm (brez klasične armature). Dobava, priprava, transport in strojni nanos špricanega (torkret) betona z dodatkom polipropilenskih mikrovlaken za izboljšanje žilavosti in zmanjšanje razpok, v sloju debeline 10–15 cm, na vertikalno površino stene iz vrtanih pilotov. Postavka ne vključuje klasične jeklene armaturne mreže.
Predhodno se izvede temeljito čiščenje vidne površine pilotov z vodnim curkom pod tlakom, s ciljem odstranitve prahu, nevezanih delcev in zagotavljanja zadostnega oprijema.
Tehnične karakteristike torkret betona:
Razred betona: C25/30
Debelina sloja: 10–15 cm
Maksimalna velikost zrna agregata: ≤ 8 mm
Dodatek: polipropilenska mikrovlakna (npr. 0,9 kg/m³)
Postopek nanašanja: strojni nanos – mokri ali suhi postopek
Odpornost na razpoke, povečana duktilnost, enakomerna razporeditev vlaken. 
Postavka vključuje:
– čiščenje površine pilotov z vodnim curkom pod tlakom,
– pripravo podlage (navlaženje, izravnava),
– dobavo in pripravo mešanice z vlakni,
– transport in nanos torkret betona,
– površinsko obdelavo po potrebi (grobo ali glajeno),
– vse pomožna dela in zaščitne ukrepe.
Vsa dela in materiali so vračunani v enotno ceno.
Obračun po kvadratnem metru (m²) torkretirane površine
</t>
    </r>
  </si>
  <si>
    <r>
      <rPr>
        <b/>
        <sz val="9"/>
        <rFont val="Arial"/>
        <family val="2"/>
      </rPr>
      <t>Dobava, transport in vgradnja podložnega betona</t>
    </r>
    <r>
      <rPr>
        <sz val="9"/>
        <rFont val="Arial"/>
        <family val="2"/>
        <charset val="238"/>
      </rPr>
      <t xml:space="preserve"> C12/15 pod naglavno in ankerno gredo. </t>
    </r>
  </si>
  <si>
    <r>
      <rPr>
        <b/>
        <sz val="9"/>
        <rFont val="Arial"/>
        <family val="2"/>
      </rPr>
      <t>Dobava, transport in vgradnja betona za armirano naglavno gredo i ankerno gredo</t>
    </r>
    <r>
      <rPr>
        <sz val="9"/>
        <rFont val="Arial"/>
        <family val="2"/>
        <charset val="238"/>
      </rPr>
      <t xml:space="preserve"> (brez armature). Dobava, transport in strojna ali ročna vgradnja betona za izvedbo armirane naglavne in ankerne grede na steni iz vrtanih pilotov, v skladu s projektno dokumentacijo. Greda se izvede v opažu z ustreznim zgoščevanjem in končno površinsko obdelavo.
Ta postavka vključuje samo dobavo, prevoz in vgradnjo betona – armatura, opaž in sidranje armaturnih elementov so obračunani ločeno.
Tehnične značilnosti betona:
Razred betona: najmanj C25/30 XC4. XF3
Konsistenca: S3–S4
Maksimalna velikost zrna: ≤ 16 mm
Način vgradnje: mehansko zgoščevanje (vibrator).
Obračun po kubičnem metru (m³) betona.
</t>
    </r>
  </si>
  <si>
    <t>PRIPRAVLJALNA IN ZAKLJUČNA DELA</t>
  </si>
  <si>
    <r>
      <t xml:space="preserve">Transportni stroški </t>
    </r>
    <r>
      <rPr>
        <sz val="9"/>
        <rFont val="Arial"/>
        <family val="2"/>
      </rPr>
      <t xml:space="preserve">opreme in mehanizacije za izvedbo del, Pavšalni obračun. Postavka vključuje vso potrebno mehanizacijo za izvedbo pilotiranja in zaščito gradbene jame. </t>
    </r>
  </si>
  <si>
    <r>
      <rPr>
        <b/>
        <sz val="9"/>
        <rFont val="Arial"/>
        <family val="2"/>
      </rPr>
      <t>Dobava, transport in vgradnja opaža za armirano naglavno gredo in ankerno gredo</t>
    </r>
    <r>
      <rPr>
        <sz val="9"/>
        <rFont val="Arial"/>
        <family val="2"/>
      </rPr>
      <t xml:space="preserve">. Izvedba armirane naglavne in ankerne grede na steni iz vrtanih pilotov, v skladu s projektno dokumentacijo. Višina opaža od 50-100cm.
Postavka vključuje dobavo, transport, opaženje, razopaženje ter odvoz na deponijo z vsem drobnim materialom in pripravljalnimi deli. </t>
    </r>
  </si>
  <si>
    <r>
      <rPr>
        <b/>
        <sz val="9"/>
        <rFont val="Arial CE"/>
        <charset val="238"/>
      </rPr>
      <t>Čiščenje terena</t>
    </r>
    <r>
      <rPr>
        <sz val="9"/>
        <rFont val="Arial CE"/>
        <charset val="238"/>
      </rPr>
      <t>, posek grmičevja in dreves s premerom debla do 50 cm, kompletno z nakladanjem na kamion, odvozom in plačilom vseh stroškov deponiranja (ocenjene količine cca 30% od celotne površine parcele - izvajalec si mora obvezno ogledati gradbeno parcelo pred pričetkom del in oceniti količino). Dela se izvajajo po potrebi in predhodni potrditvi nadzora, naročnika in projektanta.</t>
    </r>
  </si>
  <si>
    <r>
      <t>Rušenje betonskih cestnih robnikov</t>
    </r>
    <r>
      <rPr>
        <sz val="9"/>
        <rFont val="Arial CE"/>
        <charset val="238"/>
      </rPr>
      <t>, postavka vključuje odstranitev in transport na stalno deponijo z vsemi pripravljalnimi deli in drobnim materialom. Dela se izvajajo po potrebi in predhodni potrditvi nadzora, naročnika in projektanta.</t>
    </r>
  </si>
  <si>
    <r>
      <rPr>
        <sz val="9"/>
        <rFont val="Arial"/>
        <family val="2"/>
      </rPr>
      <t>Razna nepredvidena ali dodatna dela, ki se pojavljajo v času gradnje. Obračun se izvede po dejanskih stroških, potrjenih v gradbenem dnevniku (vsa nepredvidena ali dodatna dela se izvedejo po predhodni odobritvi oz. naročilu naročnika) -</t>
    </r>
    <r>
      <rPr>
        <b/>
        <sz val="9"/>
        <rFont val="Arial"/>
        <family val="2"/>
      </rPr>
      <t xml:space="preserve"> KV UR</t>
    </r>
  </si>
  <si>
    <r>
      <rPr>
        <sz val="9"/>
        <rFont val="Arial"/>
        <family val="2"/>
      </rPr>
      <t>Razna nepredvidena ali dodatna dela, ki se pojavljajo v času gradnje. Obračun se izvede po dejanskih stroških, potrjenih v gradbenem dnevniku (vsa nepredvidena ali dodatna dela se izvedejo po predhodni odobritvi oz. naročilu naročnika) -</t>
    </r>
    <r>
      <rPr>
        <b/>
        <sz val="9"/>
        <rFont val="Arial"/>
        <family val="2"/>
      </rPr>
      <t xml:space="preserve"> PK UR</t>
    </r>
  </si>
  <si>
    <r>
      <t>Rušenje in izrez obstoječega asfalta debeline 12 cm</t>
    </r>
    <r>
      <rPr>
        <sz val="9"/>
        <rFont val="Arial CE"/>
        <charset val="238"/>
      </rPr>
      <t>, postavka vključuje odstranitev, nakladanje materiala na prevozno sredstvo in transport na stalno deponijo z vsemi pripravljalnimi deli in drobnim materialom. Dela se izvajajo po potrebi in predhodni potrditvi nadzora, naročnika in projektanta.</t>
    </r>
  </si>
  <si>
    <r>
      <rPr>
        <b/>
        <sz val="9"/>
        <rFont val="Arial"/>
        <family val="2"/>
      </rPr>
      <t>Dobava, transport in vgradnja torkret betona</t>
    </r>
    <r>
      <rPr>
        <sz val="9"/>
        <rFont val="Arial"/>
        <family val="2"/>
        <charset val="238"/>
      </rPr>
      <t xml:space="preserve"> debeline 20 cm, armiranega obojestransko z mrežami Q524. Dobava, priprava, transport in strojni nanos špricanega (torkret) betona v debelini 20 cm na vertikalne površine sten iz vrtanih pilotov, z obojestransko vgrajenimi varjenimi armaturnimi mrežami tipa Q524, skladno s projektno dokumentacijo, statičnimi zahtevami in tehničnimi pogoji izvedbe.
Pred nanosom betona se izvede temeljito čiščenje vidne površine pilotov z vodnim curkom pod tlakom za zagotavljanje optimalnega oprijema. Armaturne mreže se ustrezno pritrdijo in sidrajo na predvideni razdalji od podlage in med seboj, da se zagotovi pravilna betonska obloga z obeh strani.
Tehnične karakteristike torkret betona:
Razred betona: najmanj C25/30
Debelina sloja: 20 cm
Maksimalna velikost zrna agregata: ≤ 8 mm
Način nanosa: strojni (mokri ali suhi postopek)
Ojačitev: varjeni armaturni mreži +-Q524, obojestransko
Priprava podlage: čiščenje, navlaženje, pritrditev armaturnih mrež
Postavka vključuje:
– čiščenje površine pilotov z vodnim curkom pod tlakom,
– pripravo in pritrditev armaturnih mrež Q524 na obeh straneh sloja,
– pripravo in nanos torkret betona z ustrezno zaščitno oblogo,
– površinsko obdelavo (grobo ali glajeno),
– vsa pomožna dela in zaščitne ukrepe.
Vsa dela, materiali, armaturne mreže in zaščitni elementi so vračunani v enotno ceno.
Obračun po kvadratnem metru (m2) torkretirane in armirane površine
</t>
    </r>
  </si>
  <si>
    <r>
      <rPr>
        <b/>
        <sz val="9"/>
        <rFont val="Arial"/>
        <family val="2"/>
      </rPr>
      <t>Geodetsko zakoličenje</t>
    </r>
    <r>
      <rPr>
        <sz val="9"/>
        <rFont val="Arial"/>
        <family val="2"/>
      </rPr>
      <t xml:space="preserve"> kot in točk za izvedbo stabilizacijskih elementov (Vse potrebne zakoličbe) Pavšalni obračun. Obnova in pomožne zakoličbe s pomočjo geodetske službe, ki jo najema izvajalec, vključno z zavarovanjem zakoličbenih točk ter postavitev gradbenih profilov in prenosom zakoličbe na profile, vključno z višinskimi točkami (za elemente VGJ po načrtu);</t>
    </r>
  </si>
  <si>
    <r>
      <rPr>
        <b/>
        <sz val="9"/>
        <rFont val="Arial"/>
        <family val="2"/>
        <charset val="238"/>
      </rPr>
      <t>Ureditev gradbišča 1. faza</t>
    </r>
    <r>
      <rPr>
        <sz val="9"/>
        <rFont val="Arial"/>
        <family val="2"/>
        <charset val="238"/>
      </rPr>
      <t xml:space="preserve">, oznake na cestah, postavitev, varovanje in odstranitev cestno prometne signalizacije za čas gradnje, dnevno čiščenje cest, zakoličba 1. faze, vse infrastrukture ter podzemnih vodov vključno z izdelavo zakoličbenega zapisnika in postavitvijo in zavarovanjem gradbenih profilov za čas gradnje ter prenos geodetskih točk na profile. Dobava in postavitev žerjavov z delovnimi platoji, postavitev gradbiščnih kontejnerjev (WCji, pisarne), postavitev gradbiščne table, kontejnerjev za ločeno zbiranje gradbenih odpadkov, skupaj z odvozom, začasnega vodovodnega in električnega priključka itd. Ureditev gradbišča skladno z varnostnim načrtom. Kompletno vsa potrebna pripravljalna dela za izvedbo 1.faze! Vse v skladu z zahtevami razpisa za izbor izvajalca in v skladu s projektno dokumentacijo ter dejanskim stanjem na terenu. </t>
    </r>
    <r>
      <rPr>
        <sz val="9"/>
        <rFont val="Arial"/>
        <family val="2"/>
      </rPr>
      <t xml:space="preserve"> Postavka vljučuje tudi odstranitev gradbiščne infrastrukture in povrnitev v prvotno stanje. </t>
    </r>
  </si>
  <si>
    <r>
      <rPr>
        <b/>
        <sz val="9"/>
        <rFont val="Arial"/>
        <family val="2"/>
      </rPr>
      <t>Dobava, transport in vgradnja trajnih prednapetih geotehničnih sider</t>
    </r>
    <r>
      <rPr>
        <sz val="9"/>
        <rFont val="Arial"/>
        <family val="2"/>
      </rPr>
      <t xml:space="preserve"> različnih tipov (skupaj 4 tipi). Dobava materiala, transport na gradbišče, priprava, postavitev in vgradnja trajnih geotehničnih prednapetih sider štirih različnih tipov, skladno s projektno dokumentacijo in geotehničnimi pogoji ter v skladu z veljavnimi tehničnimi standardi (SIST EN 1537). Vključuje vsa potrebna dela: vrtanje, vgradnjo sider, injektiranje, napenjanje na projektirano silo, zaščito glave sidra ter pripravo spremljajoče tehnične dokumentacije.
TIP 1: Geotehnično trajno prednapeto sidro, dolžine L = 18 m, z dvojno protikorozijsko zaščito (DCP)
Sestava: 4 × 140 mm² kabli, jeklo Y1570S7, prednapetost P = 350 kN. Dolžina sidrne cone Ls = 8 m, prosta dolžina Lf = 10 m. Premer vrtine ∅133 mm, nagib ∠ = 25°, razmik e = 240 cm. Skupna dolžina L=3708 m.
TIP 2: Geotehnično trajno prednapeto sidro (L=20 m) z dvojno protikorozijsko zaščito (DCP), Sestavljeno iz 4 kablov preseka 140 mm² (0.6'');4*140mm2; P/prestress=475 kN; Y1570S7 dolžina znaša Ls=11 m, prosta dolžina pa Lf=9 m; ∠= 20°; ∅133 mm, e=240 cm.  L=180 m.
TIP 3: Geotehnično trajno prednapeto sidro (L=19 m) ; DCP; 4*140mm2 ;P/prestress=400 kN.
Ls=10 m,Lf=9 m ;∠= 20°; ∅133 mm,  e=240 cm. Skupna dolžina L=152 m.
TIP 4: Geotehnično trajno prednapeto sidro (L=17 m) ; DCP; 4*140mm2; P/prestress=350 kN.
Ls=9 m,Lf=8 m;∠= 20°; ∅133 mm,  e=240 cm. Skupna dolžina L=136 m.
Vsi materiali in dela so vračunani v enotno ceno. Obračun po tekočem metru dolžine sidra.  </t>
    </r>
  </si>
  <si>
    <r>
      <rPr>
        <b/>
        <sz val="9"/>
        <rFont val="Arial"/>
        <family val="2"/>
      </rPr>
      <t>D</t>
    </r>
    <r>
      <rPr>
        <b/>
        <sz val="9"/>
        <rFont val="Cambria"/>
        <family val="1"/>
        <scheme val="major"/>
      </rPr>
      <t>obava, transport in vgradnja pasivnih paličnih IBO geotehničnih sider</t>
    </r>
    <r>
      <rPr>
        <sz val="9"/>
        <rFont val="Cambria"/>
        <family val="1"/>
        <scheme val="major"/>
      </rPr>
      <t xml:space="preserve"> različnih tipov (skupaj 5 tipov). Dobava, dostava in vgradnja pasivnih paličnih sider tipa IBO (samovrtalni sistem) petih različnih dolžin, skladno s projektno dokumentacijo in geološkimi pogoji na terenu. Sidra se vgrajujejo z vrtanjem in sočasnim injiciranjem skozi votlo palico, kar omogoča učinkovito izvedbo v nestabilnih ali vodonosnih plasteh. V postavko so vključeni vsi potrebni materiali, zaščitni elementi, oprema ter pomožna dela za pripravo in izvedbo.
TIP 5:Pasivno sidro IBO R38N, dolžine L = 11,0 m
Vrtina fi110 mm, material S950 (jeklo z mejo tečenja 950 MPa)
Injektiranje poteka skozi votlo palico (sistem IBO)
Kot nagiba:  25°, razmik sider: e = 240 cm
Vsa dela in materiali, vključno z injekcijskim materialom, so vračunani v enotno ceno. 
TIP 6 - IBO R38N, fi110,S950, pasivno, L = 900 cm, ∠= 25°;e=240 cm, Ltotal=594 m
TIP 7 - IBO R38N, ∅110,S950, pasivno, L = 600 cm, ∠= 25°,  e=240 cm, Ltotal=486 m
TIP 8 - IBO R38N, ∅110,S950, pasivno, L = 600 cm, ∠= 25°; e=240 cm, Ltotal=324 m
 TIP 9 - IBO R38N, ∅110, S950, pasivno, L = 500 cm, ∠= 20°; e=240 cm, Ltotal=40 m
Obračun: po tekočem metru dolžine sidra.</t>
    </r>
  </si>
  <si>
    <r>
      <t>Dobava, priprava in vgradnja armaturnega jekla v naglavno in ankerne grede.</t>
    </r>
    <r>
      <rPr>
        <sz val="9"/>
        <rFont val="Arial"/>
        <family val="2"/>
      </rPr>
      <t xml:space="preserve"> Dobava, razrez, oblikovanje, transport in vgradnja armaturnega jekla za naglavno in ankerne grede, v skladu s projektno in armaturno dokumentacijo ter zahtevami standardov  EN 1992-1-1 in  EN 10080. Armaturne palice se postavijo in povežejo z žico v skladu z načrti opaža in pozicije v betonski konstrukciji. Specifikacija: B500B ali kot določeno v projektu
Ta postavka zajema premere armaturnih palic do ≤Ø12.Način povezovanja: vezava z žico (ročna ali mehanska)Postavka vključuje dobavo armaturnega jekla, razrez in oblikovanje po načrtu, transport na gradbišče, postavitev in vezavo armature v gredi, pomožna dela (distančniki, sidranje, priprava) odrezke in izgube do 3 % mase. Obračun: po kilogramu (kg) vgrajene armature
Kakovost in izvedba morata biti skladni s standardoma  EN 1992-1-1 in EN 10080.</t>
    </r>
  </si>
  <si>
    <r>
      <rPr>
        <b/>
        <sz val="9"/>
        <rFont val="Arial"/>
        <family val="2"/>
      </rPr>
      <t xml:space="preserve">Dobava, priprava in vgradnja armaturnega jekla v naglavno in ankerne grede. </t>
    </r>
    <r>
      <rPr>
        <sz val="9"/>
        <rFont val="Arial"/>
        <family val="2"/>
      </rPr>
      <t>Dobava, razrez, oblikovanje, transport in vgradnja armaturnega jekla za naglavno in ankerne grede, v skladu s projektno in armaturno dokumentacijo ter zahtevami standardov  EN 1992-1-1 in  EN 10080. Armaturne palice se postavijo in povežejo z žico v skladu z načrti opaža in pozicije v betonski konstrukciji. Specifikacija: B500B ali kot določeno v projektu
Ta postavka zajema premere armaturnih palic nad &gt;Ø12. Način povezovanja: vezava z žico (ročna ali mehanska)Postavka vključuje dobavo armaturnega jekla, razrez in oblikovanje po načrtu, transport na gradbišče, postavitev in vezavo armature v gredi, pomožna dela (distančniki, sidranje, priprava) odrezke in izgube do 3 % mase. Obračun: po kilogramu (kg) vgrajene armature
Kakovost in izvedba morata biti skladni s standardoma  EN 1992-1-1 in EN 10080.</t>
    </r>
  </si>
  <si>
    <t>Vsi potrebni ukrepi za varno izvedbo rušenja so upoštevani v ceni rušenja in se ne upoštevajo posebej.
Obvezno upoštevati zaščitne mere. Ločevanje materialov: ruševine, izkop...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ki jo zagotovi izvajalec, začasnega in trajnega deponiranja, vključno s plačilom taks na deponiji.
Obračun po dejanskih količinah.
Vsi pomožni odri, rušitveni kanali ipd. mora biti upoštevano v ceni.</t>
  </si>
  <si>
    <t>Vsako opisano delo vsebuje osnovni in pomožni material, prevoz materiala in orodja na objekt, vse delo, zaključno čiščenje in odstranitev odpadkov po dovršenem delu.</t>
  </si>
  <si>
    <r>
      <t xml:space="preserve">Izvedba armiranobetonskih vrtanih pilotov </t>
    </r>
    <r>
      <rPr>
        <sz val="9"/>
        <rFont val="Arial"/>
        <family val="2"/>
      </rPr>
      <t xml:space="preserve"> L = 14 m (Φ80 cm). Izvedba navpičnih armiranobetonskih vrtanih pilotov predpisanega premera po projektu, vključno z vsemi deli: vrtanjem, betoniranjem in montažo armaturnih košev, skupaj s transportom, vgradnjo ter potrebnimi začasnimi zaščitami in oblogami (po potrebi). Beton je kakovosti C25/30 XA2, armatura pa B500B. Oba materiala sta vključena v ceno. Količina vgrajenega betona za en pilot (brez upoštevanja skrajšanega dela), pri Φ80 cm L = 14 m pa V = 7,04 m³. Skupna dolžina pilotov L=14 m (19 kosov) znaša 266 m. Količina armature, potrebne za vgradnjo enega pilota  Φ80 cm L = 14 m pa 1261,3 kg. V ceno je vključeno krajšanje pilotov v dolžini od 30 do 50 cm. 
Za pilote L = 14 m se dno pilota vrta v geološki sloj 4, ki se obravnava kot "Raščena kamninska podlaga – apnenčev kalkarenit", kar zahteva uporabo ustrezne opreme za vrtanje v trših geoloških razmerah. Postavka zajema: Vrtanje do projektirane globine, Vgradnjo armaturnih košev, Betoniranje z betonom ustreznega razreda, Zaščito in eventualno opaženje robov. Obračun po tekočem metru pilota, ločeno po tipu.</t>
    </r>
  </si>
  <si>
    <r>
      <t xml:space="preserve">Izvedba armiranobetonskih vrtanih pilotov </t>
    </r>
    <r>
      <rPr>
        <sz val="9"/>
        <rFont val="Arial"/>
        <family val="2"/>
      </rPr>
      <t>– L = 8 m (Φ80 cm). Izvedba navpičnih armiranobetonskih vrtanih pilotov predpisanega premera po projektu, vključno z vsemi deli: vrtanjem, betoniranjem in montažo armaturnih košev, skupaj s transportom, vgradnjo ter potrebnimi začasnimi zaščitami in oblogami (po potrebi). Beton je kakovosti C25/30 XA2, armatura pa B500B. Oba materiala sta vključena v ceno. Količina vgrajenega betona za en pilot (brez upoštevanja skrajšanega dela) pri Φ80 cm L = 8 m je V = 4,02 m³, pri Φ80 cm. Skupna dolžina pilotov L=8 m (125 kosov) znaša 1000 m. Količina armature, potrebne za vgradnjo enega pilota Φ80 cm L = 8 m, znaša 437,95 kg V ceno je vključeno krajšanje pilotov v dolžini od 30 do 50 cm. 
Postavka zajema: Vrtanje do projektirane globine, Vgradnjo armaturnih košev, Betoniranje z betonom ustreznega razreda, Zaščito in eventualno opaženje robov. Obračun po tekočem metru pilota, ločeno po tipu.</t>
    </r>
  </si>
  <si>
    <r>
      <rPr>
        <b/>
        <sz val="9"/>
        <rFont val="Arial CE"/>
      </rPr>
      <t>Odstranitev obstoječega humusa</t>
    </r>
    <r>
      <rPr>
        <sz val="9"/>
        <rFont val="Arial CE"/>
      </rPr>
      <t xml:space="preserve">, predvidoma debeline do 100 cm, povprečna debelina 60-80 cm. Postavka vključuje pripravo terena, ureditev dostopa, morebitno zaščito proti eroziji in prestavitve. </t>
    </r>
  </si>
  <si>
    <r>
      <rPr>
        <b/>
        <sz val="9"/>
        <rFont val="Arial CE"/>
        <charset val="238"/>
      </rPr>
      <t>Transport obstoječega humusa na stalno deponijo</t>
    </r>
    <r>
      <rPr>
        <sz val="9"/>
        <rFont val="Arial CE"/>
        <charset val="238"/>
      </rPr>
      <t>, ki jo zagotovi izvajalec. Vključuje nakladanje, transport in razkladanje materiala. Prevoz se izvede skladno s predpisi in ob upoštevanju vseh varnostnih ukrepov.</t>
    </r>
  </si>
  <si>
    <t>0.1.20</t>
  </si>
  <si>
    <t>Izvajalec mora v enotnih cenah upoštevati naslednje stroške, v kolikor le-ti niso upoštevani v posebnih postavkah:
- vse stroške za pridobitev začasnih površin za gradnjo izven delovnega pasu (soglasja, odškodnine, itd.);
- vse stroške v zvezi z nalaganjem in transportom na začasno deponijo znotraj gradbene parcele
- vse stroške v zvezi z nalaganjem, odvozom in deponiranjem na stalni seponiji, ki jo zagotovi izvajalec
- vse stroške deponije, ki jo zagotovi izvajalec
- vse stroške v zvezi s transporti po javnih poteh in cestah: morebitne odškodnine, morebitne sanacije cestišč zaradi poškodb med gradnjo itd.
- stroške odvoza in zagotovitev odstranjevanja odpadnega gradbenega materiala skladno z zakonodajo na področju ravnanja z odpadki (odvoz na urejene deponije s taksami itd.)
- vsi stroški za zagotavljanje varnosti in zdravja pri delu, zlasti stroške za vsa dela, ki izhajajo iz zahtev Varnostnega načrta
- stroški odvoda meteorne vode iz gradbene jame in vode, ki se izceja iz bočnih strani izkopa, če je potrebno
- stroški dela v kampadah zaradi oteženih geoloških razmer
- stroški dela v nagnjenem terenu
- stroški oteženega izkopa v mokrem terenu, izkop v vodi, prekop potokov itd.
~ koordinacija del z ostalimi izvajalci in investitorjem pri organizaciji gradbišča in časovnem načrtu del, potrjenega s strani vseh udeležencev gradnje
~ sprotna beleženja vseh sprememb, nastalih med izvedbo z vrisovanjem v PZI načrt z izdelavo tekstualnega opisa sprememb. Obveščanje odgovornega projektanta o njih s pridobitvijo njegovega soglasja nanje
~ sodelovanje pri gradbenem in projektantskem nadzoru ter tehničnem pregledu, priprava primopredajne dokumentacije v dveh izvodih, v registratorjih, ki mora vsebovati: izjave, dokazilo o zanesljivosti objekta, certifikate in ateste za vgrajene materiale in opremo, zapisnike preizkusov in meritev, navodila za uporabo in vzdrževanje
~ ustrezno zavarovanje izkopa gradbene jame za objekt in ostalih manjših posameznih izkopov za izvedbo komunalne infrastrukture brez posegov na sosednja zemljišča
~ pripravljalna in zaključna dela (zakoličbe, označevanje podzemnih vodov, postavljanje in vzdrževanje profilov, izvedba novih in starih križanj ter morebitna zaščita križanj, geodetski posnetki, izdelava zbirnih kart itd.), v kolikor ni to drugače določeno.</t>
  </si>
  <si>
    <r>
      <rPr>
        <b/>
        <sz val="9"/>
        <rFont val="Arial"/>
        <family val="2"/>
      </rPr>
      <t>Izdelava elaborata</t>
    </r>
    <r>
      <rPr>
        <sz val="9"/>
        <rFont val="Arial"/>
        <family val="2"/>
        <charset val="238"/>
      </rPr>
      <t xml:space="preserve"> za monitoring pomikov vrha trajne podporne konstrukcije. Izdelava geodetskega elaborata za spremljanje (monitoring) pomikov vrha trajne podporne konstrukcije iz sidranih pilotov v dolžini 173 m. Namen elaborata je zagotavljanje nadzora nad stabilnostjo konstrukcije med gradnjo in v obdobju uporabe objekta. 
V ceno je vključeno:
Izdelava projekta monitoringa s podrobnim opisom metod in frekvenc meritev
Vgradnja trajnih reperjev vsakih 10 metrov (skupaj 18 reperjev)
Izvedba začetnega geodetskega posnetka (nulta faza)
Obdelava podatkov, interpretacija rezultatov in izdelava poročil
Dobava elaborata v tiskani in elektronski obliki
Ves potreben pomožni material in dela za izvedbo sistema monitoringa
Monitoring bo potekal za časovno obdobje, ki bo namenjeno izgradnji zaščite temeljne jame.</t>
    </r>
  </si>
  <si>
    <t>Poleg spodaj navedenih postavk, mora biti v cenah na enoto upoštevana kompletna preostala organizacija gradbišča, glede na način izvedbe objekta - izbranega izvajalca.
Izvajalec mora v enotnih cenah upoštevati tudi naslednje stroške, v kolikor le-ti niso upoštevani v posebnih postavkah:
- vse stroške za pridobitev začasnih površin za gradnjo izven delovnega pasu (soglasja, odškodnine, itd.);
- vse stroške v zvezi z nalaganjem in transportom na začasno deponijo znotraj gradbene parcele
- vse stroške v zvezi z nalaganjem, odvozom in deponiranjem na stalni seponiji, ki jo zagotovi izvajalec
- vse stroške deponije, ki jo zagotovi izvajalec
- vse stroške v zvezi s transporti po javnih poteh in cestah: morebitne odškodnine, morebitne sanacije cestišč zaradi poškodb med gradnjo itd.
- stroške odvoza in zagotovitev odstranjevanja odpadnega gradbenega materiala skladno z zakonodajo na področju ravnanja z odpadki (odvoz na urejene deponije s taksami itd.)
- vsi stroški za zagotavljanje varnosti in zdravja pri delu, zlasti stroške za vsa dela, ki izhajajo iz zahtev Varnostnega načrta
- stroški odvoda meteorne vode iz gradbene jame in vode, ki se izceja iz bočnih strani izkopa, če je potrebno
- stroški dela v kampadah zaradi oteženih geoloških razmer
- stroški dela v nagnjenem terenu
- stroški oteženega izkopa v mokrem terenu, izkop v vodi, prekop potokov itd.</t>
  </si>
  <si>
    <t>Izvajalec mora v enotnih cenah upoštevati tudi naslednje stroške, v kolikor le-ti niso upoštevani v posebnih postavkah:
- vse stroške za pridobitev začasnih površin za gradnjo izven delovnega pasu (soglasja, odškodnine, itd.);
- vse stroške v zvezi z nalaganjem in transportom na začasno deponijo znotraj gradbene parcele
- vse stroške v zvezi z nalaganjem, odvozom in deponiranjem na stalni seponiji, ki jo zagotovi izvajalec
- vse stroške deponije, ki jo zagotovi izvajalec
- vse stroške v zvezi s transporti po javnih poteh in cestah: morebitne odškodnine, morebitne sanacije cestišč zaradi poškodb med gradnjo itd.
- stroške odvoza in zagotovitev odstranjevanja odpadnega gradbenega materiala skladno z zakonodajo na področju ravnanja z odpadki (odvoz na urejene deponije s taksami itd.)
- vsi stroški za zagotavljanje varnosti in zdravja pri delu, zlasti stroške za vsa dela, ki izhajajo iz zahtev Varnostnega načrta
- stroški odvoda meteorne vode iz gradbene jame in vode, ki se izceja iz bočnih strani izkopa, če je potrebno
- stroški dela v kampadah zaradi oteženih geoloških razmer
- stroški dela v nagnjenem terenu
- stroški oteženega izkopa v mokrem terenu, izkop v vodi, prekop potokov itd.
~ meritve temeljnih tal
~ meritve posameznih slojev nasipa
~ geotehnični nadzor
~ odvoz viška izkopa na pooblaščeno deponijo z vsemi pripadajočimi stroški</t>
  </si>
  <si>
    <r>
      <rPr>
        <b/>
        <sz val="9"/>
        <color theme="1"/>
        <rFont val="Arial CE"/>
      </rPr>
      <t>Izkop zemljine III. kategorije</t>
    </r>
    <r>
      <rPr>
        <sz val="9"/>
        <color theme="1"/>
        <rFont val="Arial CE"/>
      </rPr>
      <t xml:space="preserve"> v globino cca 1–3 m do kote dna +99,86 m. Zemljina se začasno deponira znotraj gradbene parcele. Postavka vključuje pripravo terena, ureditev dostopa, morebitno zaščito proti eroziji in prestavitve. 
</t>
    </r>
    <r>
      <rPr>
        <b/>
        <sz val="9"/>
        <color theme="1"/>
        <rFont val="Arial CE"/>
      </rPr>
      <t>~ izkop primeren za kasnejši zasip ob objektu (kasnejši zasip bo naloga izvajalca 2. faze projekta ob dokončanju objekta in ni predmet 1. faze izkop in zaščita gradbene jame)</t>
    </r>
  </si>
  <si>
    <r>
      <rPr>
        <b/>
        <sz val="9"/>
        <color theme="1"/>
        <rFont val="Arial CE"/>
      </rPr>
      <t xml:space="preserve">Transport zemljine III. kategorije na začasno gradbiščno deponijo. </t>
    </r>
    <r>
      <rPr>
        <sz val="9"/>
        <color theme="1"/>
        <rFont val="Arial CE"/>
      </rPr>
      <t xml:space="preserve">Kompletno nalaganje na kamion, transport zemljine do gradbiščne deponije,ter razkladanje zemljine in planiranje na deponiji.
</t>
    </r>
    <r>
      <rPr>
        <b/>
        <sz val="9"/>
        <color theme="1"/>
        <rFont val="Arial CE"/>
      </rPr>
      <t>~ izkop primeren za kasnejši zasip ob objektu (kasnejši transport na mesto končne ureditve bo naloga izvajalca 2. faze projekta ob dokončanju objekta in ni predmet 1. faze izkop in zaščita gradbene jame)</t>
    </r>
  </si>
  <si>
    <r>
      <rPr>
        <b/>
        <sz val="9"/>
        <color theme="1"/>
        <rFont val="Arial CE"/>
      </rPr>
      <t>Izkop zemljine III. kategorije</t>
    </r>
    <r>
      <rPr>
        <sz val="9"/>
        <color theme="1"/>
        <rFont val="Arial CE"/>
      </rPr>
      <t xml:space="preserve"> v globino cca 1–3 m do kote dna +99,86 m</t>
    </r>
    <r>
      <rPr>
        <u/>
        <sz val="9"/>
        <color theme="1"/>
        <rFont val="Arial CE"/>
      </rPr>
      <t xml:space="preserve">. </t>
    </r>
    <r>
      <rPr>
        <sz val="9"/>
        <color theme="1"/>
        <rFont val="Arial CE"/>
      </rPr>
      <t xml:space="preserve">Postavka vključuje pripravo terena, ureditev dostopa, morebitno zaščito proti eroziji in prestavitve. </t>
    </r>
  </si>
  <si>
    <r>
      <t xml:space="preserve">Transport zemljine III. kategorije, na stalno deponijo, ki jo zagotovi izvajalec </t>
    </r>
    <r>
      <rPr>
        <sz val="9"/>
        <color theme="1"/>
        <rFont val="Arial CE"/>
      </rPr>
      <t>z kompletnim nakladanjem na kamion - Količina je ocenjena, dejansko količino obračunati skladno z knjigo obračunskih izmer. Vse kubature so upoštevane v raščenem stanju.</t>
    </r>
  </si>
  <si>
    <r>
      <t xml:space="preserve">Deponiranje zemljine III. kategorije, </t>
    </r>
    <r>
      <rPr>
        <sz val="9"/>
        <color theme="1"/>
        <rFont val="Arial CE"/>
      </rPr>
      <t xml:space="preserve"> Stalno deponijo zemljine III. kategorije uredi in zagotovi izvajalec skladno z veljavno zakonodajo.  Postavka vključuje deponiranje zemljine III. kategorije, na stalni deponiji (pooblaščenim zbiralcem gradbenih odpadkov s strani Agencije RS za okolje), ter planiranjem na deponiji. V ceni so zajeti tudi vsi stroški deponije. Količina je ocenjena, dejansko količino obračunati skladno z knjigo obračunskih izmer). Vse kubature so upoštevane v raščenem stanju.</t>
    </r>
  </si>
  <si>
    <r>
      <rPr>
        <b/>
        <sz val="9"/>
        <color theme="1"/>
        <rFont val="Arial CE"/>
      </rPr>
      <t>Ročni izkop gradbene jame</t>
    </r>
    <r>
      <rPr>
        <sz val="9"/>
        <color theme="1"/>
        <rFont val="Arial CE"/>
      </rPr>
      <t xml:space="preserve">; zemljine III. ktg  v globino cca </t>
    </r>
    <r>
      <rPr>
        <b/>
        <sz val="9"/>
        <color theme="1"/>
        <rFont val="Arial CE"/>
      </rPr>
      <t>1-3 m</t>
    </r>
    <r>
      <rPr>
        <sz val="9"/>
        <color theme="1"/>
        <rFont val="Arial CE"/>
      </rPr>
      <t xml:space="preserve"> (dno izkopa na koti +99,86 m), kompletno z nakladanjem na kamion ter odvozom na gradbišččno deponijo.
</t>
    </r>
    <r>
      <rPr>
        <b/>
        <sz val="9"/>
        <color theme="1"/>
        <rFont val="Arial CE"/>
      </rPr>
      <t>~ izkop primeren za kasnejši zasip ob objektu (kasnejši zasip bo naloga izvajalca 2. faze projekta ob dokončanju objekta in ni predmet 1. faze izkop in zaščita gradbene jame)</t>
    </r>
  </si>
  <si>
    <r>
      <t>Odvoz ročnega izkopa gradbene jame, zemljine III. kategorije, na začasno gradbiščno deponijo.</t>
    </r>
    <r>
      <rPr>
        <sz val="9"/>
        <color theme="1"/>
        <rFont val="Arial CE"/>
      </rPr>
      <t xml:space="preserve"> Z kompletnim nakladanjem na kamion in razkladanjem. Količina je ocenjena, dejansko količino obračunati skladno z knjigo obračunskih izmer. Vse kubature so upoštevane v raščenem stanju.
~ </t>
    </r>
    <r>
      <rPr>
        <b/>
        <sz val="9"/>
        <color theme="1"/>
        <rFont val="Arial CE"/>
      </rPr>
      <t xml:space="preserve"> izkop primeren za kasnejši zasip ob objektu (kasnejši transport na mesto končne ureditve bo naloga izvajalca 2. faze projekta ob dokončanju objekta in ni predmet 1. faze izkop in zaščita gradbene jame)</t>
    </r>
  </si>
  <si>
    <r>
      <rPr>
        <b/>
        <sz val="9"/>
        <rFont val="Arial CE"/>
        <charset val="238"/>
      </rPr>
      <t xml:space="preserve">Transport obstoječega humusa  na začasno gradbiščno deponijo. </t>
    </r>
    <r>
      <rPr>
        <sz val="9"/>
        <rFont val="Arial CE"/>
      </rPr>
      <t>Predvidoma debeline do 100 cm, povprečna debelina 60-80 cm. Humus se začasno deponira znotraj gradb</t>
    </r>
    <r>
      <rPr>
        <sz val="9"/>
        <rFont val="Arial CE"/>
        <charset val="238"/>
      </rPr>
      <t>ene parcele na  določenem mestu in se kasneje uporabi za končno ureditev površin. Postavka mora vključevati nalaganje obstoječega humusa ter prevoz  do gradbiščne deponije ter tazkladanje.</t>
    </r>
    <r>
      <rPr>
        <sz val="9"/>
        <color rgb="FFFF0000"/>
        <rFont val="Arial CE"/>
        <charset val="238"/>
      </rPr>
      <t xml:space="preserve"> </t>
    </r>
    <r>
      <rPr>
        <sz val="9"/>
        <rFont val="Arial CE"/>
        <charset val="238"/>
      </rPr>
      <t xml:space="preserve">
</t>
    </r>
    <r>
      <rPr>
        <b/>
        <sz val="9"/>
        <rFont val="Arial CE"/>
        <charset val="238"/>
      </rPr>
      <t>~ izkop primeren za kasnejši zasip ob objektu (kasnejši zasip bo naloga izvajalca 2. faze projekta ob dokončanju objekta in ni predmet 1. faze izkop in zaščita gradbene jame)</t>
    </r>
  </si>
  <si>
    <r>
      <rPr>
        <b/>
        <sz val="9"/>
        <rFont val="Arial CE"/>
        <charset val="238"/>
      </rPr>
      <t>Odstranitev obstoječega humusa</t>
    </r>
    <r>
      <rPr>
        <sz val="9"/>
        <rFont val="Arial CE"/>
        <charset val="238"/>
      </rPr>
      <t xml:space="preserve">, predvidoma debeline do 100 cm, povprečna debelina 60-80 cm. Postavka vključuje pripravo terena, ureditev dostopa, morebitno zaščito proti eroziji in prestavitve. 
</t>
    </r>
    <r>
      <rPr>
        <b/>
        <sz val="9"/>
        <rFont val="Arial CE"/>
        <charset val="238"/>
      </rPr>
      <t>~ izkop primeren za kasnejši zasip ob objektu (kasnejši zasip bo naloga izvajalca 2. faze projekta ob dokončanju objekta in ni predmet 1. faze izkop in zaščita gradbene jame)</t>
    </r>
  </si>
  <si>
    <r>
      <rPr>
        <b/>
        <sz val="9"/>
        <rFont val="Arial CE"/>
        <charset val="238"/>
      </rPr>
      <t>Izkop gradbene jame</t>
    </r>
    <r>
      <rPr>
        <sz val="9"/>
        <rFont val="Arial CE"/>
        <charset val="238"/>
      </rPr>
      <t>;</t>
    </r>
    <r>
      <rPr>
        <b/>
        <sz val="9"/>
        <rFont val="Arial CE"/>
        <charset val="238"/>
      </rPr>
      <t xml:space="preserve"> zemljine IV. Ktg </t>
    </r>
    <r>
      <rPr>
        <sz val="9"/>
        <rFont val="Arial CE"/>
        <charset val="238"/>
      </rPr>
      <t xml:space="preserve">v globino cca </t>
    </r>
    <r>
      <rPr>
        <b/>
        <sz val="9"/>
        <rFont val="Arial CE"/>
        <charset val="238"/>
      </rPr>
      <t>9,00 m</t>
    </r>
    <r>
      <rPr>
        <sz val="9"/>
        <rFont val="Arial CE"/>
        <charset val="238"/>
      </rPr>
      <t xml:space="preserve"> (dno izkopa na koti +99,86 m). Postavka vključuje pripravo terena, ureditev dostopa, morebitno zaščito proti eroziji in prestavitve. </t>
    </r>
  </si>
  <si>
    <r>
      <rPr>
        <b/>
        <sz val="9"/>
        <rFont val="Arial CE"/>
        <charset val="238"/>
      </rPr>
      <t>Izkop gradbene jame,</t>
    </r>
    <r>
      <rPr>
        <sz val="9"/>
        <rFont val="Arial CE"/>
        <charset val="238"/>
      </rPr>
      <t xml:space="preserve"> </t>
    </r>
    <r>
      <rPr>
        <b/>
        <sz val="9"/>
        <rFont val="Arial CE"/>
        <charset val="238"/>
      </rPr>
      <t>zemljine V. Ktg</t>
    </r>
    <r>
      <rPr>
        <sz val="9"/>
        <rFont val="Arial CE"/>
        <charset val="238"/>
      </rPr>
      <t xml:space="preserve">  v globino cca </t>
    </r>
    <r>
      <rPr>
        <b/>
        <sz val="9"/>
        <rFont val="Arial CE"/>
        <charset val="238"/>
      </rPr>
      <t>10,00 m</t>
    </r>
    <r>
      <rPr>
        <sz val="9"/>
        <rFont val="Arial CE"/>
        <charset val="238"/>
      </rPr>
      <t xml:space="preserve"> (dno izkopa na koti +99,86 m) . Postavka vključuje pripravo terena, ureditev dostopa, morebitno zaščito proti eroziji in prestavitve. </t>
    </r>
  </si>
  <si>
    <r>
      <rPr>
        <b/>
        <sz val="9"/>
        <rFont val="Arial CE"/>
      </rPr>
      <t xml:space="preserve">Deponiranje obstoječega humusa na stalni deponiji. </t>
    </r>
    <r>
      <rPr>
        <sz val="9"/>
        <rFont val="Arial CE"/>
      </rPr>
      <t xml:space="preserve">Stalno deponijo humusa uredi in zagotovi izvajalec v skladu z veljavno zakonodajo. </t>
    </r>
    <r>
      <rPr>
        <sz val="9"/>
        <rFont val="Arial CE"/>
        <charset val="238"/>
      </rPr>
      <t xml:space="preserve"> Postavka vključuje d</t>
    </r>
    <r>
      <rPr>
        <sz val="9"/>
        <rFont val="Arial CE"/>
      </rPr>
      <t>eponiranje humusa, na stalni deponiji (pooblaščenim zbiralcem gradbenih odpadkov s strani Agencije RS za okolje), ter planiranjem na deponiji. V ceni so zajeti tudi vsi stroški deponije. Količina je ocenjena, dejansko količino obračunati skladno z knjigo obračunskih izmer. Vse kubature so upoštevane v raščenem stanju.</t>
    </r>
  </si>
  <si>
    <r>
      <t xml:space="preserve">Rušitev pritličnega pomožnega kmetijskega objekta, na parc. št 136,135,134. Bruto tlorisna površina stavbe 121m2. Višina stavbe 2,2m.  
Ocena količine materiala:
</t>
    </r>
    <r>
      <rPr>
        <sz val="9"/>
        <rFont val="Arial CE"/>
        <charset val="238"/>
      </rPr>
      <t xml:space="preserve">-Odstranitev in demontaža kritine (salonit (azbest) 95 m², pločevinasta kritina 31 m²)
-Rušitev ostrešja, lesenih konstrukcij in okenskih okvirjev (6,5 m³)
-Rušitev opečnih blokov (21,9 m³) in betonskih votlakov (11,8 m³)
-Odstranitev notranjega stavbnega pohištva ni vključena v popis
Ocena količine materiala temelji na pregledni oceni, končno obračunavanje po dejanski količini skladno s knjigo obračunskih izmer.
-Vse delo se izvaja skladno z veljavnimi predpisi o varnosti in ravnanju z azbestom. 
-
</t>
    </r>
  </si>
  <si>
    <r>
      <t xml:space="preserve">Transport in deponija gradbenega materila nastalega ob rušitvi.  
</t>
    </r>
    <r>
      <rPr>
        <sz val="9"/>
        <rFont val="Arial CE"/>
        <charset val="238"/>
      </rPr>
      <t>Postavka vključuje ločevanje materiala po vrstah v skladu z veljavno zakonodajo.
Vključuje nalaganje in transport do ustreznih deponij, ki jih zagotovi izvajalec.
Odlaganje in predaja materiala v skladu z veljavnimi okoljskimi predpisi in predpisi za ravnanje z nevarnimi odpadki (azbest).
Postavka vključuje vse spremljajoče stroške transporta, manipulacije, deponiranja in stroške deponije.</t>
    </r>
  </si>
  <si>
    <r>
      <t xml:space="preserve">Transport zemljine V. Kategorije na stalno deponijo, ki jo zagotovi izvajalec.  </t>
    </r>
    <r>
      <rPr>
        <sz val="9"/>
        <rFont val="Arial CE"/>
        <charset val="238"/>
      </rPr>
      <t>Postavka vključuje kompletno nakladanje na kamion, ter transport odvoz  na stalno deponijo (pooblaščenim zbiralcem gradbenih odpadkov s strani Agencije RS za okolje), ki jo zagotovi in uredi izvajalec- Količina je ocenjena, dejansko količino obračunati skladno z knjigo obračunskih izmer. Vse kubature so upoštevane v raščenem stanju.</t>
    </r>
    <r>
      <rPr>
        <b/>
        <sz val="9"/>
        <rFont val="Arial CE"/>
        <charset val="238"/>
      </rPr>
      <t xml:space="preserve">
</t>
    </r>
  </si>
  <si>
    <r>
      <rPr>
        <b/>
        <sz val="9"/>
        <rFont val="Arial CE"/>
        <charset val="238"/>
      </rPr>
      <t>Deponiranje zemljine V. kategorije, na stalni deponiji, ki jo zagotovi izvajalec.</t>
    </r>
    <r>
      <rPr>
        <sz val="9"/>
        <rFont val="Arial CE"/>
        <charset val="238"/>
      </rPr>
      <t xml:space="preserve">   Stalno deponijo zemljine V. kategorije uredi in zagotovi izvajalec v skladu z veljavno zakonodajo.  Postavka vključuje deponiranje zemljine V. kategorije, na stalni deponiji (pooblaščenim zbiralcem gradbenih odpadkov s strani Agencije RS za okolje), ter planiranjem na deponiji. V ceni so zajeti tudi vsi stroški deponije. Količina je ocenjena, dejansko količino obračunati skladno z knjigo obračunskih izmer). Vse kubature so upoštevane v raščenem stanju.</t>
    </r>
  </si>
  <si>
    <r>
      <rPr>
        <b/>
        <sz val="9"/>
        <rFont val="Arial CE"/>
        <charset val="238"/>
      </rPr>
      <t>Deponiranje zemljine IV. kategorije, na stalni deponiji ki jo zagotovi izvajalec.</t>
    </r>
    <r>
      <rPr>
        <sz val="9"/>
        <rFont val="Arial CE"/>
        <charset val="238"/>
      </rPr>
      <t xml:space="preserve">   Stalno deponijo zemljine IV. kategorije uredi in zagotovi izvajalec v skladu z veljavno zakonodajo.  Postavka vključuje deponiranje zemljine IV. kategorije, na stalni deponiji (pooblaščenim zbiralcem gradbenih odpadkov s strani Agencije RS za okolje), ter planiranjem na deponiji. V ceni so zajeti tudi vsi stroški deponije. Količina je ocenjena, dejansko količino obračunati skladno z knjigo obračunskih izmer). Vse kubature so upoštevane v raščenem stanju.</t>
    </r>
  </si>
  <si>
    <r>
      <t xml:space="preserve">Transport zemljine IV. Kategorije na stalno deponijoki jo zagotovi izvajalec.  </t>
    </r>
    <r>
      <rPr>
        <sz val="9"/>
        <rFont val="Arial CE"/>
        <charset val="238"/>
      </rPr>
      <t>Postavka vključuje kompletno nakladanje na kamion, ter transport odvoz  na stalno deponijo (pooblaščenim zbiralcem gradbenih odpadkov s strani Agencije RS za okolje), ki jo zagotovi in uredi izvajalec- Količina je ocenjena, dejansko količino obračunati skladno z knjigo obračunskih izmer. Vse kubature so upoštevane v raščenem stanju.</t>
    </r>
    <r>
      <rPr>
        <b/>
        <sz val="9"/>
        <rFont val="Arial CE"/>
        <charset val="238"/>
      </rPr>
      <t xml:space="preserve">
</t>
    </r>
  </si>
  <si>
    <t xml:space="preserve">Stalno deponijo zagotovi izvajalec. Ureditev deponije je zajeta v enotni ceni izvajalca.
Ponudba mora vsebovati tudi stroške nakladanja in razkladanja odvoza odpadkov in ostalega materiala na stalno deponijo izvajalca, razkladanje, eventuelno razgrinjanje ter plačila vseh
 dovoljenj in potrebne komunalne in energetske pristojbine, sortiranje odpadkov na gradbišču, stroški nakladanja, odvoza na registrirano stalno deponijo ter plačilo stroškov deponije in taks (če v postavki ni drugače določeno),
</t>
  </si>
  <si>
    <t>Začasna deponija je zagotovljena na območju gradbišča, namenjena je zgolj postavkam v katerih je eksplicitno navedeno, da se deponirajo na začasni deponiji znotraj gradbišča. Stroški nakladanja in razkladanja materiala ter odvoza na začasno deponijo so všteti v ceno.  Ureditev deponije je zajeta v enotni ceni izvajalca.</t>
  </si>
  <si>
    <r>
      <rPr>
        <b/>
        <sz val="9"/>
        <rFont val="Arial"/>
        <family val="2"/>
        <charset val="238"/>
      </rPr>
      <t>Postavitev mrežaste gradbiščne ograje</t>
    </r>
    <r>
      <rPr>
        <sz val="9"/>
        <rFont val="Arial"/>
        <family val="2"/>
      </rPr>
      <t xml:space="preserve"> višine 1,8m-2,0m z betonskimi podstavki, ki jo zagotovi izvajalec.  
Gradbiščna ograja ob  zaključku del na gradbeni jami ostane na območju gradbišča.
Ograjo ob zaključku 1. faze projekta (izvedba gradbene jame) prevzame uporabnik (investitor). 
Postavka poleg postavitve ograje vključuje amortizacijo, vzdrževanje ograje (začasne prestavitve zaradi faznosti gradnje, popravila itn.) ter vsemi potrebnimi deli, od pričetka 1. faze projekta do prevzema ograje s strani izvajalca objekta (do pričetka 2. faze projekta).
Količina je ocenjena, dejansko količino obračunati skladno z gradbeno knjigo. </t>
    </r>
  </si>
  <si>
    <t>SKUPAJ GRADBENA DELA Z NEPREVIDENIMI DELI (brez DDV)</t>
  </si>
  <si>
    <t>POPUST (V %)</t>
  </si>
  <si>
    <t>KONČNA VREDNOST (brez DDV)</t>
  </si>
  <si>
    <t>DDV</t>
  </si>
  <si>
    <t>VREDNOST V EUR Z DDV</t>
  </si>
  <si>
    <t>Opomba: Ponudniki izpolnijo polja z navedbo cena na enoto v EUR brez DDV in popust v %. (na dve decimalni mesti natačno).</t>
  </si>
  <si>
    <t>REKAPITULACIJA 
GRADBENIH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</si>
</sst>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00\ _€"/>
  </numFmts>
  <fonts count="34">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0"/>
      <color theme="1"/>
      <name val="Calibri"/>
      <family val="2"/>
      <scheme val="minor"/>
    </font>
    <font>
      <b/>
      <sz val="16"/>
      <name val="Arial CE"/>
      <charset val="238"/>
    </font>
    <font>
      <sz val="10"/>
      <color theme="1"/>
      <name val="Arial"/>
      <family val="2"/>
    </font>
    <font>
      <sz val="9"/>
      <name val="Arial"/>
      <family val="2"/>
      <charset val="238"/>
    </font>
    <font>
      <sz val="10"/>
      <color indexed="8"/>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sz val="9"/>
      <color theme="1"/>
      <name val="Arial"/>
      <family val="2"/>
      <charset val="238"/>
    </font>
    <font>
      <vertAlign val="subscript"/>
      <sz val="9"/>
      <name val="Arial CE"/>
      <charset val="238"/>
    </font>
    <font>
      <b/>
      <i/>
      <sz val="9"/>
      <name val="Arial"/>
      <family val="2"/>
      <charset val="238"/>
    </font>
    <font>
      <sz val="9"/>
      <name val="Arial"/>
      <family val="2"/>
    </font>
    <font>
      <b/>
      <sz val="9"/>
      <name val="Arial"/>
      <family val="2"/>
    </font>
    <font>
      <sz val="9"/>
      <color rgb="FFFF0000"/>
      <name val="Arial"/>
      <family val="2"/>
      <charset val="238"/>
    </font>
    <font>
      <sz val="9"/>
      <color rgb="FFFF0000"/>
      <name val="Arial CE"/>
      <charset val="238"/>
    </font>
    <font>
      <sz val="10"/>
      <color rgb="FFFF0000"/>
      <name val="Arial CE"/>
      <charset val="238"/>
    </font>
    <font>
      <sz val="9"/>
      <name val="Arial CE"/>
    </font>
    <font>
      <b/>
      <sz val="9"/>
      <name val="Cambria"/>
      <family val="1"/>
      <scheme val="major"/>
    </font>
    <font>
      <sz val="9"/>
      <name val="Cambria"/>
      <family val="1"/>
      <scheme val="major"/>
    </font>
    <font>
      <b/>
      <sz val="9"/>
      <name val="Arial CE"/>
    </font>
    <font>
      <sz val="9"/>
      <color theme="1"/>
      <name val="Arial"/>
      <family val="2"/>
    </font>
    <font>
      <sz val="9"/>
      <color theme="1"/>
      <name val="Arial CE"/>
    </font>
    <font>
      <b/>
      <sz val="9"/>
      <color theme="1"/>
      <name val="Arial CE"/>
    </font>
    <font>
      <u/>
      <sz val="9"/>
      <color theme="1"/>
      <name val="Arial CE"/>
    </font>
    <font>
      <b/>
      <i/>
      <sz val="8"/>
      <name val="Arial CE"/>
      <charset val="238"/>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s>
  <cellStyleXfs count="26">
    <xf numFmtId="0" fontId="0"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2" fillId="0" borderId="0"/>
    <xf numFmtId="0" fontId="5" fillId="0" borderId="0"/>
    <xf numFmtId="0" fontId="2" fillId="0" borderId="0"/>
    <xf numFmtId="9" fontId="2" fillId="0" borderId="0" applyFont="0" applyFill="0" applyBorder="0" applyAlignment="0" applyProtection="0"/>
    <xf numFmtId="0" fontId="3" fillId="0" borderId="0"/>
    <xf numFmtId="165" fontId="3" fillId="0" borderId="0" applyFont="0" applyFill="0" applyBorder="0" applyAlignment="0" applyProtection="0"/>
    <xf numFmtId="0" fontId="7" fillId="0" borderId="0"/>
    <xf numFmtId="0" fontId="9" fillId="0" borderId="0"/>
    <xf numFmtId="0" fontId="11" fillId="0" borderId="0" applyFill="0" applyBorder="0"/>
    <xf numFmtId="0" fontId="11" fillId="0" borderId="0" applyFill="0" applyBorder="0"/>
    <xf numFmtId="0" fontId="11" fillId="0" borderId="0"/>
    <xf numFmtId="0" fontId="11" fillId="0" borderId="0" applyFill="0" applyBorder="0"/>
    <xf numFmtId="0" fontId="2" fillId="0" borderId="0"/>
  </cellStyleXfs>
  <cellXfs count="298">
    <xf numFmtId="0" fontId="0" fillId="0" borderId="0" xfId="0"/>
    <xf numFmtId="0" fontId="0" fillId="0" borderId="0" xfId="0" applyProtection="1">
      <protection locked="0"/>
    </xf>
    <xf numFmtId="0" fontId="13" fillId="0" borderId="0" xfId="8" applyFont="1"/>
    <xf numFmtId="0" fontId="13" fillId="0" borderId="0" xfId="0" applyFont="1"/>
    <xf numFmtId="0" fontId="10" fillId="0" borderId="0" xfId="7" applyFont="1" applyAlignment="1">
      <alignment vertical="top"/>
    </xf>
    <xf numFmtId="49" fontId="13" fillId="0" borderId="0" xfId="0" applyNumberFormat="1" applyFont="1" applyAlignment="1" applyProtection="1">
      <alignment horizontal="left" vertical="center"/>
      <protection locked="0"/>
    </xf>
    <xf numFmtId="0" fontId="13" fillId="0" borderId="0" xfId="0" applyFont="1" applyAlignment="1" applyProtection="1">
      <alignment horizontal="left" vertical="center"/>
      <protection locked="0"/>
    </xf>
    <xf numFmtId="0" fontId="12" fillId="0" borderId="0" xfId="0" applyFont="1" applyAlignment="1" applyProtection="1">
      <alignment horizontal="left" vertical="center"/>
      <protection locked="0"/>
    </xf>
    <xf numFmtId="164" fontId="13" fillId="0" borderId="0" xfId="0" applyNumberFormat="1" applyFont="1"/>
    <xf numFmtId="164" fontId="12" fillId="0" borderId="0" xfId="0" applyNumberFormat="1" applyFont="1"/>
    <xf numFmtId="0" fontId="13" fillId="0" borderId="0" xfId="0" applyFont="1" applyAlignment="1">
      <alignment horizontal="center" vertical="top"/>
    </xf>
    <xf numFmtId="0" fontId="13" fillId="0" borderId="0" xfId="0" applyFont="1" applyAlignment="1">
      <alignment horizontal="center"/>
    </xf>
    <xf numFmtId="4" fontId="13" fillId="0" borderId="0" xfId="0" applyNumberFormat="1" applyFont="1"/>
    <xf numFmtId="164" fontId="13" fillId="0" borderId="0" xfId="0" applyNumberFormat="1" applyFont="1" applyAlignment="1" applyProtection="1">
      <alignment vertical="center"/>
      <protection locked="0"/>
    </xf>
    <xf numFmtId="49" fontId="12" fillId="0" borderId="0" xfId="0" applyNumberFormat="1" applyFont="1" applyAlignment="1" applyProtection="1">
      <alignment horizontal="left" vertical="center"/>
      <protection locked="0"/>
    </xf>
    <xf numFmtId="49" fontId="13" fillId="0" borderId="0" xfId="0" applyNumberFormat="1" applyFont="1" applyAlignment="1" applyProtection="1">
      <alignment vertical="center"/>
      <protection locked="0"/>
    </xf>
    <xf numFmtId="49" fontId="13" fillId="0" borderId="0" xfId="0" applyNumberFormat="1" applyFont="1" applyProtection="1">
      <protection locked="0"/>
    </xf>
    <xf numFmtId="0" fontId="13" fillId="0" borderId="0" xfId="8" applyFont="1" applyAlignment="1">
      <alignment vertical="top"/>
    </xf>
    <xf numFmtId="49" fontId="10" fillId="0" borderId="0" xfId="0" applyNumberFormat="1" applyFont="1" applyProtection="1">
      <protection locked="0"/>
    </xf>
    <xf numFmtId="49" fontId="13" fillId="0" borderId="0" xfId="0" applyNumberFormat="1" applyFont="1" applyAlignment="1">
      <alignment horizontal="left" vertical="center"/>
    </xf>
    <xf numFmtId="0" fontId="12" fillId="0" borderId="0" xfId="0" applyFont="1" applyAlignment="1">
      <alignment horizontal="left" vertical="center"/>
    </xf>
    <xf numFmtId="0" fontId="13" fillId="0" borderId="0" xfId="0" applyFont="1" applyAlignment="1">
      <alignment horizontal="left" vertical="center"/>
    </xf>
    <xf numFmtId="49" fontId="14" fillId="0" borderId="2" xfId="4" applyNumberFormat="1" applyFont="1" applyBorder="1" applyAlignment="1">
      <alignment horizontal="left" vertical="top"/>
    </xf>
    <xf numFmtId="0" fontId="14" fillId="0" borderId="2" xfId="4" applyFont="1" applyBorder="1" applyAlignment="1">
      <alignment horizontal="left" vertical="top" wrapText="1"/>
    </xf>
    <xf numFmtId="49" fontId="17" fillId="0" borderId="2" xfId="0" applyNumberFormat="1" applyFont="1" applyBorder="1" applyAlignment="1">
      <alignment horizontal="left" vertical="top"/>
    </xf>
    <xf numFmtId="0" fontId="10" fillId="0" borderId="2" xfId="13" applyFont="1" applyBorder="1" applyAlignment="1">
      <alignment horizontal="left" vertical="top" wrapText="1"/>
    </xf>
    <xf numFmtId="49" fontId="10" fillId="0" borderId="2" xfId="0" applyNumberFormat="1" applyFont="1" applyBorder="1" applyAlignment="1">
      <alignment horizontal="left" vertical="top" wrapText="1"/>
    </xf>
    <xf numFmtId="0" fontId="10" fillId="0" borderId="2" xfId="4" applyFont="1" applyBorder="1" applyAlignment="1">
      <alignment horizontal="left" vertical="top" wrapText="1"/>
    </xf>
    <xf numFmtId="0" fontId="10" fillId="0" borderId="2" xfId="6" applyFont="1" applyBorder="1" applyAlignment="1">
      <alignment horizontal="left" vertical="top" wrapText="1" readingOrder="1"/>
    </xf>
    <xf numFmtId="0" fontId="10" fillId="0" borderId="2" xfId="6" quotePrefix="1" applyFont="1" applyBorder="1" applyAlignment="1">
      <alignment horizontal="left" vertical="top" wrapText="1" readingOrder="1"/>
    </xf>
    <xf numFmtId="0" fontId="10" fillId="0" borderId="2" xfId="4" applyFont="1" applyBorder="1" applyAlignment="1">
      <alignment horizontal="left" vertical="top" wrapText="1" readingOrder="1"/>
    </xf>
    <xf numFmtId="49" fontId="13" fillId="0" borderId="0" xfId="0" applyNumberFormat="1" applyFont="1" applyAlignment="1">
      <alignment horizontal="left" vertical="top"/>
    </xf>
    <xf numFmtId="0" fontId="12" fillId="0" borderId="0" xfId="0" applyFont="1" applyAlignment="1">
      <alignment horizontal="left"/>
    </xf>
    <xf numFmtId="0" fontId="10" fillId="0" borderId="0" xfId="5" applyFont="1" applyAlignment="1">
      <alignment horizontal="left" wrapText="1"/>
    </xf>
    <xf numFmtId="0" fontId="13" fillId="0" borderId="0" xfId="0" applyFont="1" applyAlignment="1">
      <alignment horizontal="left"/>
    </xf>
    <xf numFmtId="49" fontId="12" fillId="0" borderId="0" xfId="0" applyNumberFormat="1" applyFont="1" applyAlignment="1">
      <alignment horizontal="left" vertical="center"/>
    </xf>
    <xf numFmtId="49" fontId="13" fillId="0" borderId="0" xfId="0" applyNumberFormat="1" applyFont="1" applyAlignment="1">
      <alignment vertical="center"/>
    </xf>
    <xf numFmtId="164" fontId="13" fillId="0" borderId="0" xfId="0" applyNumberFormat="1" applyFont="1" applyAlignment="1">
      <alignment vertical="center"/>
    </xf>
    <xf numFmtId="0" fontId="13" fillId="0" borderId="0" xfId="0" applyFont="1" applyAlignment="1">
      <alignment horizontal="justify" vertical="center"/>
    </xf>
    <xf numFmtId="49" fontId="12" fillId="0" borderId="8" xfId="0" applyNumberFormat="1" applyFont="1" applyBorder="1" applyAlignment="1">
      <alignment vertical="center"/>
    </xf>
    <xf numFmtId="0" fontId="12" fillId="0" borderId="8" xfId="0" applyFont="1" applyBorder="1" applyAlignment="1">
      <alignment horizontal="left" vertical="center"/>
    </xf>
    <xf numFmtId="164" fontId="13" fillId="0" borderId="8" xfId="0" applyNumberFormat="1" applyFont="1" applyBorder="1" applyAlignment="1">
      <alignment vertical="center"/>
    </xf>
    <xf numFmtId="0" fontId="13" fillId="0" borderId="9" xfId="0" applyFont="1" applyBorder="1" applyAlignment="1">
      <alignment horizontal="left" vertical="center" wrapText="1"/>
    </xf>
    <xf numFmtId="168" fontId="13" fillId="0" borderId="9" xfId="0" applyNumberFormat="1" applyFont="1" applyBorder="1" applyAlignment="1">
      <alignment vertical="center"/>
    </xf>
    <xf numFmtId="0" fontId="13" fillId="0" borderId="5" xfId="0" applyFont="1" applyBorder="1" applyAlignment="1">
      <alignment horizontal="left" vertical="center" wrapText="1"/>
    </xf>
    <xf numFmtId="168" fontId="13" fillId="0" borderId="5" xfId="0" applyNumberFormat="1" applyFont="1" applyBorder="1" applyAlignment="1">
      <alignment vertical="center"/>
    </xf>
    <xf numFmtId="0" fontId="13" fillId="0" borderId="3" xfId="0" applyFont="1" applyBorder="1" applyAlignment="1">
      <alignment horizontal="left" vertical="center"/>
    </xf>
    <xf numFmtId="168" fontId="12" fillId="0" borderId="3" xfId="0" applyNumberFormat="1" applyFont="1" applyBorder="1" applyAlignment="1">
      <alignment vertical="center"/>
    </xf>
    <xf numFmtId="0" fontId="13" fillId="0" borderId="1" xfId="0" applyFont="1" applyBorder="1" applyAlignment="1">
      <alignment horizontal="left" vertical="center"/>
    </xf>
    <xf numFmtId="168" fontId="13" fillId="0" borderId="1" xfId="0" applyNumberFormat="1" applyFont="1" applyBorder="1" applyAlignment="1">
      <alignment vertical="center"/>
    </xf>
    <xf numFmtId="9" fontId="12" fillId="0" borderId="5" xfId="0" applyNumberFormat="1" applyFont="1" applyBorder="1" applyAlignment="1">
      <alignment horizontal="left" vertical="center"/>
    </xf>
    <xf numFmtId="0" fontId="12" fillId="0" borderId="5" xfId="0" applyFont="1" applyBorder="1" applyAlignment="1">
      <alignment horizontal="left" vertical="center"/>
    </xf>
    <xf numFmtId="168" fontId="12" fillId="0" borderId="5" xfId="0" applyNumberFormat="1" applyFont="1" applyBorder="1" applyAlignment="1">
      <alignment vertical="center"/>
    </xf>
    <xf numFmtId="168" fontId="13" fillId="0" borderId="0" xfId="0" applyNumberFormat="1" applyFont="1" applyAlignment="1">
      <alignment vertical="center"/>
    </xf>
    <xf numFmtId="0" fontId="13" fillId="0" borderId="0" xfId="0" applyFont="1" applyAlignment="1">
      <alignment horizontal="justify"/>
    </xf>
    <xf numFmtId="164" fontId="12" fillId="0" borderId="0" xfId="0" applyNumberFormat="1" applyFont="1" applyAlignment="1">
      <alignment vertical="center"/>
    </xf>
    <xf numFmtId="49" fontId="13" fillId="0" borderId="0" xfId="0" applyNumberFormat="1" applyFont="1" applyAlignment="1">
      <alignment vertical="top"/>
    </xf>
    <xf numFmtId="49" fontId="0" fillId="0" borderId="0" xfId="0" applyNumberFormat="1" applyAlignment="1">
      <alignment vertical="top"/>
    </xf>
    <xf numFmtId="0" fontId="0" fillId="0" borderId="0" xfId="0" applyAlignment="1">
      <alignment horizontal="justify"/>
    </xf>
    <xf numFmtId="164" fontId="0" fillId="0" borderId="0" xfId="0" applyNumberFormat="1"/>
    <xf numFmtId="49" fontId="10" fillId="0" borderId="0" xfId="0" applyNumberFormat="1" applyFont="1"/>
    <xf numFmtId="49" fontId="14" fillId="0" borderId="0" xfId="2" applyNumberFormat="1" applyFont="1" applyAlignment="1">
      <alignment horizontal="left" vertical="center" wrapText="1"/>
    </xf>
    <xf numFmtId="49" fontId="14" fillId="0" borderId="0" xfId="2" applyNumberFormat="1" applyFont="1" applyAlignment="1">
      <alignment horizontal="right" vertical="center" wrapText="1"/>
    </xf>
    <xf numFmtId="49" fontId="10" fillId="0" borderId="0" xfId="0" applyNumberFormat="1" applyFont="1" applyAlignment="1">
      <alignment horizontal="left" vertical="center"/>
    </xf>
    <xf numFmtId="0" fontId="14" fillId="0" borderId="0" xfId="0" applyFont="1" applyAlignment="1">
      <alignment horizontal="left" vertical="center"/>
    </xf>
    <xf numFmtId="49" fontId="10" fillId="0" borderId="0" xfId="0" applyNumberFormat="1" applyFont="1" applyAlignment="1">
      <alignment vertical="center"/>
    </xf>
    <xf numFmtId="49" fontId="10" fillId="0" borderId="0" xfId="2" applyNumberFormat="1" applyFont="1" applyAlignment="1">
      <alignment horizontal="left" vertical="center" wrapText="1"/>
    </xf>
    <xf numFmtId="49" fontId="14" fillId="0" borderId="0" xfId="2" applyNumberFormat="1" applyFont="1" applyAlignment="1">
      <alignment horizontal="center" vertical="center" wrapText="1"/>
    </xf>
    <xf numFmtId="49" fontId="14" fillId="0" borderId="0" xfId="8" applyNumberFormat="1" applyFont="1" applyAlignment="1">
      <alignment vertical="center"/>
    </xf>
    <xf numFmtId="0" fontId="10" fillId="0" borderId="0" xfId="8" applyFont="1" applyAlignment="1">
      <alignment horizontal="center" vertical="center"/>
    </xf>
    <xf numFmtId="166" fontId="10" fillId="0" borderId="0" xfId="8" applyNumberFormat="1" applyFont="1" applyAlignment="1">
      <alignment horizontal="right" vertical="center"/>
    </xf>
    <xf numFmtId="49" fontId="10" fillId="0" borderId="0" xfId="8" applyNumberFormat="1" applyFont="1" applyAlignment="1">
      <alignment vertical="top"/>
    </xf>
    <xf numFmtId="0" fontId="10" fillId="0" borderId="0" xfId="8" applyFont="1" applyAlignment="1">
      <alignment horizontal="left" vertical="top" wrapText="1"/>
    </xf>
    <xf numFmtId="0" fontId="10" fillId="0" borderId="0" xfId="8" applyFont="1" applyAlignment="1">
      <alignment horizontal="center" vertical="top"/>
    </xf>
    <xf numFmtId="166" fontId="10" fillId="0" borderId="0" xfId="8" applyNumberFormat="1" applyFont="1" applyAlignment="1">
      <alignment horizontal="right" vertical="top"/>
    </xf>
    <xf numFmtId="49" fontId="10" fillId="0" borderId="0" xfId="2" applyNumberFormat="1" applyFont="1" applyAlignment="1">
      <alignment horizontal="left" vertical="center"/>
    </xf>
    <xf numFmtId="0" fontId="10" fillId="0" borderId="0" xfId="2" applyFont="1" applyAlignment="1">
      <alignment horizontal="left" vertical="center" wrapText="1"/>
    </xf>
    <xf numFmtId="0" fontId="10" fillId="0" borderId="0" xfId="2" applyFont="1" applyAlignment="1">
      <alignment horizontal="center" vertical="center"/>
    </xf>
    <xf numFmtId="166" fontId="10" fillId="0" borderId="0" xfId="2" applyNumberFormat="1" applyFont="1" applyAlignment="1">
      <alignment horizontal="right" vertical="center"/>
    </xf>
    <xf numFmtId="49" fontId="19" fillId="0" borderId="0" xfId="0" applyNumberFormat="1" applyFont="1" applyAlignment="1">
      <alignment horizontal="left" vertical="center"/>
    </xf>
    <xf numFmtId="0" fontId="14" fillId="0" borderId="0" xfId="8" applyFont="1" applyAlignment="1">
      <alignment horizontal="justify" vertical="center" wrapText="1"/>
    </xf>
    <xf numFmtId="0" fontId="10" fillId="0" borderId="0" xfId="8" applyFont="1" applyAlignment="1">
      <alignment horizontal="justify" wrapText="1"/>
    </xf>
    <xf numFmtId="0" fontId="10" fillId="0" borderId="0" xfId="8" applyFont="1" applyAlignment="1">
      <alignment horizontal="center"/>
    </xf>
    <xf numFmtId="166" fontId="10" fillId="0" borderId="0" xfId="8" applyNumberFormat="1" applyFont="1" applyAlignment="1">
      <alignment horizontal="right"/>
    </xf>
    <xf numFmtId="49" fontId="14" fillId="0" borderId="2" xfId="8" applyNumberFormat="1" applyFont="1" applyBorder="1" applyAlignment="1">
      <alignment horizontal="left" vertical="top"/>
    </xf>
    <xf numFmtId="0" fontId="14" fillId="0" borderId="2" xfId="8" applyFont="1" applyBorder="1" applyAlignment="1">
      <alignment horizontal="left" vertical="top" wrapText="1"/>
    </xf>
    <xf numFmtId="0" fontId="14" fillId="0" borderId="2" xfId="8" applyFont="1" applyBorder="1" applyAlignment="1">
      <alignment horizontal="center" vertical="top"/>
    </xf>
    <xf numFmtId="166" fontId="14" fillId="0" borderId="2" xfId="8" applyNumberFormat="1" applyFont="1" applyBorder="1" applyAlignment="1">
      <alignment horizontal="center" vertical="top"/>
    </xf>
    <xf numFmtId="0" fontId="10" fillId="0" borderId="4" xfId="0" applyFont="1" applyBorder="1" applyAlignment="1">
      <alignment vertical="top"/>
    </xf>
    <xf numFmtId="0" fontId="10" fillId="0" borderId="4" xfId="0" applyFont="1" applyBorder="1" applyAlignment="1">
      <alignment horizontal="left" wrapText="1"/>
    </xf>
    <xf numFmtId="0" fontId="10" fillId="0" borderId="4" xfId="0" applyFont="1" applyBorder="1" applyAlignment="1">
      <alignment horizontal="center"/>
    </xf>
    <xf numFmtId="166" fontId="10" fillId="0" borderId="4" xfId="0" applyNumberFormat="1" applyFont="1" applyBorder="1"/>
    <xf numFmtId="0" fontId="14" fillId="0" borderId="4" xfId="8" applyFont="1" applyBorder="1" applyAlignment="1">
      <alignment vertical="top"/>
    </xf>
    <xf numFmtId="0" fontId="14" fillId="0" borderId="4" xfId="7" applyFont="1" applyBorder="1" applyAlignment="1">
      <alignment horizontal="left" vertical="top" wrapText="1"/>
    </xf>
    <xf numFmtId="0" fontId="10" fillId="0" borderId="4" xfId="12" applyFont="1" applyBorder="1" applyAlignment="1">
      <alignment horizontal="center"/>
    </xf>
    <xf numFmtId="166" fontId="10" fillId="0" borderId="4" xfId="12" applyNumberFormat="1" applyFont="1" applyBorder="1" applyAlignment="1">
      <alignment horizontal="right"/>
    </xf>
    <xf numFmtId="0" fontId="14" fillId="0" borderId="4" xfId="8" applyFont="1" applyBorder="1" applyAlignment="1">
      <alignment horizontal="left" vertical="top" wrapText="1"/>
    </xf>
    <xf numFmtId="0" fontId="10" fillId="0" borderId="4" xfId="8" applyFont="1" applyBorder="1" applyAlignment="1">
      <alignment vertical="top"/>
    </xf>
    <xf numFmtId="0" fontId="10" fillId="0" borderId="4" xfId="8" applyFont="1" applyBorder="1" applyAlignment="1">
      <alignment horizontal="left" vertical="top" wrapText="1"/>
    </xf>
    <xf numFmtId="0" fontId="14" fillId="0" borderId="4" xfId="12" applyFont="1" applyBorder="1" applyAlignment="1">
      <alignment horizontal="left" vertical="top" wrapText="1"/>
    </xf>
    <xf numFmtId="0" fontId="10" fillId="0" borderId="4" xfId="4" applyFont="1" applyBorder="1" applyAlignment="1">
      <alignment horizontal="center"/>
    </xf>
    <xf numFmtId="166" fontId="10" fillId="0" borderId="4" xfId="4" applyNumberFormat="1" applyFont="1" applyBorder="1"/>
    <xf numFmtId="0" fontId="10" fillId="0" borderId="4" xfId="3" applyFont="1" applyBorder="1" applyAlignment="1">
      <alignment horizontal="center"/>
    </xf>
    <xf numFmtId="166" fontId="10" fillId="0" borderId="4" xfId="8" applyNumberFormat="1" applyFont="1" applyBorder="1" applyAlignment="1">
      <alignment horizontal="right"/>
    </xf>
    <xf numFmtId="0" fontId="10" fillId="0" borderId="4" xfId="8" applyFont="1" applyBorder="1" applyAlignment="1">
      <alignment horizontal="center"/>
    </xf>
    <xf numFmtId="0" fontId="10" fillId="0" borderId="4" xfId="14" applyFont="1" applyBorder="1" applyAlignment="1">
      <alignment horizontal="left" vertical="top" wrapText="1"/>
    </xf>
    <xf numFmtId="0" fontId="10" fillId="0" borderId="4" xfId="0" applyFont="1" applyBorder="1" applyAlignment="1">
      <alignment horizontal="left" vertical="top" wrapText="1"/>
    </xf>
    <xf numFmtId="0" fontId="14" fillId="0" borderId="4" xfId="14" applyFont="1" applyBorder="1" applyAlignment="1">
      <alignment horizontal="left" vertical="top" wrapText="1"/>
    </xf>
    <xf numFmtId="167" fontId="10" fillId="0" borderId="4" xfId="8" applyNumberFormat="1" applyFont="1" applyBorder="1"/>
    <xf numFmtId="166" fontId="10" fillId="0" borderId="4" xfId="8" applyNumberFormat="1" applyFont="1" applyBorder="1"/>
    <xf numFmtId="0" fontId="10" fillId="0" borderId="4" xfId="6" applyFont="1" applyBorder="1" applyAlignment="1">
      <alignment horizontal="left" vertical="top" wrapText="1"/>
    </xf>
    <xf numFmtId="0" fontId="14" fillId="0" borderId="2" xfId="8" applyFont="1" applyBorder="1" applyAlignment="1">
      <alignment horizontal="left" vertical="top"/>
    </xf>
    <xf numFmtId="0" fontId="10" fillId="0" borderId="0" xfId="8" applyFont="1" applyAlignment="1">
      <alignment vertical="top"/>
    </xf>
    <xf numFmtId="49" fontId="14" fillId="0" borderId="0" xfId="2" applyNumberFormat="1" applyFont="1" applyAlignment="1" applyProtection="1">
      <alignment horizontal="left" vertical="center" wrapText="1"/>
      <protection locked="0"/>
    </xf>
    <xf numFmtId="49" fontId="14" fillId="0" borderId="0" xfId="2" applyNumberFormat="1" applyFont="1" applyAlignment="1" applyProtection="1">
      <alignment horizontal="right" vertical="center" wrapText="1"/>
      <protection locked="0"/>
    </xf>
    <xf numFmtId="164" fontId="10" fillId="0" borderId="0" xfId="8" applyNumberFormat="1" applyFont="1" applyAlignment="1" applyProtection="1">
      <alignment horizontal="right" vertical="center"/>
      <protection locked="0"/>
    </xf>
    <xf numFmtId="164" fontId="10" fillId="0" borderId="0" xfId="8" applyNumberFormat="1" applyFont="1" applyAlignment="1" applyProtection="1">
      <alignment horizontal="right" vertical="top"/>
      <protection locked="0"/>
    </xf>
    <xf numFmtId="164" fontId="10" fillId="0" borderId="0" xfId="2" applyNumberFormat="1" applyFont="1" applyAlignment="1" applyProtection="1">
      <alignment horizontal="right" vertical="center"/>
      <protection locked="0"/>
    </xf>
    <xf numFmtId="164" fontId="10" fillId="0" borderId="0" xfId="8" applyNumberFormat="1" applyFont="1" applyAlignment="1" applyProtection="1">
      <alignment horizontal="right"/>
      <protection locked="0"/>
    </xf>
    <xf numFmtId="164" fontId="14" fillId="0" borderId="2" xfId="8" applyNumberFormat="1" applyFont="1" applyBorder="1" applyAlignment="1" applyProtection="1">
      <alignment horizontal="center" vertical="top"/>
      <protection locked="0"/>
    </xf>
    <xf numFmtId="164" fontId="10" fillId="0" borderId="4" xfId="0" applyNumberFormat="1" applyFont="1" applyBorder="1" applyProtection="1">
      <protection locked="0"/>
    </xf>
    <xf numFmtId="164" fontId="10" fillId="0" borderId="4" xfId="12" applyNumberFormat="1" applyFont="1" applyBorder="1" applyAlignment="1" applyProtection="1">
      <alignment horizontal="right"/>
      <protection locked="0"/>
    </xf>
    <xf numFmtId="164" fontId="10" fillId="0" borderId="4" xfId="4" applyNumberFormat="1" applyFont="1" applyBorder="1" applyProtection="1">
      <protection locked="0"/>
    </xf>
    <xf numFmtId="164" fontId="10" fillId="0" borderId="4" xfId="8" applyNumberFormat="1" applyFont="1" applyBorder="1" applyAlignment="1" applyProtection="1">
      <alignment horizontal="right"/>
      <protection locked="0"/>
    </xf>
    <xf numFmtId="164" fontId="10" fillId="0" borderId="4" xfId="8" applyNumberFormat="1" applyFont="1" applyBorder="1" applyProtection="1">
      <protection locked="0"/>
    </xf>
    <xf numFmtId="164" fontId="13" fillId="0" borderId="0" xfId="8" applyNumberFormat="1" applyFont="1" applyAlignment="1" applyProtection="1">
      <alignment horizontal="right" vertical="center"/>
      <protection locked="0"/>
    </xf>
    <xf numFmtId="164" fontId="13" fillId="0" borderId="0" xfId="8" applyNumberFormat="1" applyFont="1" applyAlignment="1" applyProtection="1">
      <alignment horizontal="right" vertical="top"/>
      <protection locked="0"/>
    </xf>
    <xf numFmtId="164" fontId="12" fillId="0" borderId="2" xfId="8" applyNumberFormat="1" applyFont="1" applyBorder="1" applyAlignment="1" applyProtection="1">
      <alignment horizontal="center" vertical="top"/>
      <protection locked="0"/>
    </xf>
    <xf numFmtId="164" fontId="13" fillId="0" borderId="10" xfId="0" applyNumberFormat="1" applyFont="1" applyBorder="1" applyProtection="1">
      <protection locked="0"/>
    </xf>
    <xf numFmtId="164" fontId="13" fillId="0" borderId="4" xfId="0" applyNumberFormat="1" applyFont="1" applyBorder="1" applyProtection="1">
      <protection locked="0"/>
    </xf>
    <xf numFmtId="164" fontId="13" fillId="0" borderId="4" xfId="8" applyNumberFormat="1" applyFont="1" applyBorder="1" applyProtection="1">
      <protection locked="0"/>
    </xf>
    <xf numFmtId="164" fontId="13" fillId="0" borderId="11" xfId="0" applyNumberFormat="1" applyFont="1" applyBorder="1" applyProtection="1">
      <protection locked="0"/>
    </xf>
    <xf numFmtId="164" fontId="13" fillId="0" borderId="0" xfId="0" applyNumberFormat="1" applyFont="1" applyProtection="1">
      <protection locked="0"/>
    </xf>
    <xf numFmtId="49" fontId="13" fillId="0" borderId="0" xfId="0" applyNumberFormat="1" applyFont="1" applyAlignment="1" applyProtection="1">
      <alignment vertical="top"/>
      <protection locked="0"/>
    </xf>
    <xf numFmtId="49" fontId="13" fillId="0" borderId="0" xfId="0" applyNumberFormat="1" applyFont="1"/>
    <xf numFmtId="49" fontId="13" fillId="0" borderId="0" xfId="0" applyNumberFormat="1" applyFont="1" applyAlignment="1">
      <alignment horizontal="justify" vertical="center"/>
    </xf>
    <xf numFmtId="49" fontId="13" fillId="0" borderId="0" xfId="0" applyNumberFormat="1" applyFont="1" applyAlignment="1">
      <alignment horizontal="center" vertical="center"/>
    </xf>
    <xf numFmtId="49" fontId="12" fillId="0" borderId="0" xfId="0" applyNumberFormat="1" applyFont="1" applyAlignment="1">
      <alignment vertical="center"/>
    </xf>
    <xf numFmtId="49" fontId="15" fillId="0" borderId="0" xfId="0" applyNumberFormat="1" applyFont="1" applyAlignment="1">
      <alignment horizontal="justify" vertical="center"/>
    </xf>
    <xf numFmtId="0" fontId="13" fillId="0" borderId="0" xfId="8" applyFont="1" applyAlignment="1">
      <alignment horizontal="center" vertical="center"/>
    </xf>
    <xf numFmtId="166" fontId="13" fillId="0" borderId="0" xfId="8" applyNumberFormat="1" applyFont="1" applyAlignment="1">
      <alignment horizontal="right" vertical="center"/>
    </xf>
    <xf numFmtId="0" fontId="13" fillId="0" borderId="0" xfId="8" applyFont="1" applyAlignment="1">
      <alignment horizontal="center" vertical="top"/>
    </xf>
    <xf numFmtId="166" fontId="13" fillId="0" borderId="0" xfId="8" applyNumberFormat="1" applyFont="1" applyAlignment="1">
      <alignment horizontal="right" vertical="top"/>
    </xf>
    <xf numFmtId="9" fontId="13" fillId="0" borderId="0" xfId="0" applyNumberFormat="1" applyFont="1" applyAlignment="1">
      <alignment horizontal="left" vertical="center"/>
    </xf>
    <xf numFmtId="4" fontId="13" fillId="0" borderId="0" xfId="0" applyNumberFormat="1" applyFont="1" applyAlignment="1">
      <alignment vertical="center"/>
    </xf>
    <xf numFmtId="49" fontId="16" fillId="0" borderId="0" xfId="0" applyNumberFormat="1" applyFont="1" applyAlignment="1">
      <alignment horizontal="left" vertical="center"/>
    </xf>
    <xf numFmtId="49" fontId="12" fillId="0" borderId="2" xfId="8" applyNumberFormat="1" applyFont="1" applyBorder="1" applyAlignment="1">
      <alignment horizontal="left" vertical="top"/>
    </xf>
    <xf numFmtId="0" fontId="12" fillId="0" borderId="2" xfId="8" applyFont="1" applyBorder="1" applyAlignment="1">
      <alignment horizontal="left" vertical="top" wrapText="1"/>
    </xf>
    <xf numFmtId="0" fontId="12" fillId="0" borderId="2" xfId="8" applyFont="1" applyBorder="1" applyAlignment="1">
      <alignment horizontal="center" vertical="top"/>
    </xf>
    <xf numFmtId="166" fontId="12" fillId="0" borderId="2" xfId="8" applyNumberFormat="1" applyFont="1" applyBorder="1" applyAlignment="1">
      <alignment horizontal="center" vertical="top"/>
    </xf>
    <xf numFmtId="0" fontId="13" fillId="0" borderId="10" xfId="0" applyFont="1" applyBorder="1" applyAlignment="1">
      <alignment vertical="top"/>
    </xf>
    <xf numFmtId="0" fontId="13" fillId="0" borderId="10" xfId="0" applyFont="1" applyBorder="1" applyAlignment="1">
      <alignment horizontal="left" wrapText="1"/>
    </xf>
    <xf numFmtId="0" fontId="13" fillId="0" borderId="10" xfId="0" applyFont="1" applyBorder="1" applyAlignment="1">
      <alignment horizontal="center"/>
    </xf>
    <xf numFmtId="167" fontId="13" fillId="0" borderId="10" xfId="0" applyNumberFormat="1" applyFont="1" applyBorder="1"/>
    <xf numFmtId="0" fontId="13" fillId="0" borderId="4" xfId="0" applyFont="1" applyBorder="1" applyAlignment="1">
      <alignment vertical="top"/>
    </xf>
    <xf numFmtId="0" fontId="13" fillId="0" borderId="4" xfId="0" applyFont="1" applyBorder="1" applyAlignment="1">
      <alignment horizontal="center"/>
    </xf>
    <xf numFmtId="167" fontId="13" fillId="0" borderId="4" xfId="0" applyNumberFormat="1" applyFont="1" applyBorder="1"/>
    <xf numFmtId="0" fontId="10" fillId="0" borderId="4" xfId="7" applyFont="1" applyBorder="1" applyAlignment="1">
      <alignment horizontal="left" vertical="top" wrapText="1"/>
    </xf>
    <xf numFmtId="0" fontId="12" fillId="0" borderId="4" xfId="0" applyFont="1" applyBorder="1" applyAlignment="1">
      <alignment vertical="top"/>
    </xf>
    <xf numFmtId="0" fontId="12" fillId="0" borderId="4" xfId="0" applyFont="1" applyBorder="1" applyAlignment="1">
      <alignment horizontal="left" vertical="top" wrapText="1"/>
    </xf>
    <xf numFmtId="0" fontId="13" fillId="0" borderId="4" xfId="0" applyFont="1" applyBorder="1" applyAlignment="1">
      <alignment horizontal="left" vertical="top" wrapText="1"/>
    </xf>
    <xf numFmtId="0" fontId="13" fillId="0" borderId="4" xfId="8" applyFont="1" applyBorder="1" applyAlignment="1">
      <alignment vertical="top"/>
    </xf>
    <xf numFmtId="0" fontId="13" fillId="0" borderId="4" xfId="8" applyFont="1" applyBorder="1" applyAlignment="1">
      <alignment horizontal="center"/>
    </xf>
    <xf numFmtId="0" fontId="13" fillId="0" borderId="11" xfId="0" applyFont="1" applyBorder="1" applyAlignment="1">
      <alignment vertical="top"/>
    </xf>
    <xf numFmtId="0" fontId="13" fillId="0" borderId="11" xfId="0" applyFont="1" applyBorder="1" applyAlignment="1">
      <alignment horizontal="left" vertical="top" wrapText="1"/>
    </xf>
    <xf numFmtId="0" fontId="13" fillId="0" borderId="11" xfId="0" applyFont="1" applyBorder="1" applyAlignment="1">
      <alignment horizontal="center"/>
    </xf>
    <xf numFmtId="167" fontId="13" fillId="0" borderId="11" xfId="0" applyNumberFormat="1" applyFont="1" applyBorder="1"/>
    <xf numFmtId="0" fontId="12" fillId="0" borderId="2" xfId="8" applyFont="1" applyBorder="1" applyAlignment="1">
      <alignment horizontal="left" vertical="top"/>
    </xf>
    <xf numFmtId="0" fontId="13" fillId="0" borderId="0" xfId="0" applyFont="1" applyAlignment="1">
      <alignment vertical="top"/>
    </xf>
    <xf numFmtId="0" fontId="12" fillId="0" borderId="0" xfId="0" applyFont="1" applyAlignment="1">
      <alignment horizontal="left" wrapText="1"/>
    </xf>
    <xf numFmtId="0" fontId="13" fillId="0" borderId="0" xfId="0" applyFont="1" applyAlignment="1">
      <alignment horizontal="left" wrapText="1"/>
    </xf>
    <xf numFmtId="0" fontId="13" fillId="2" borderId="4" xfId="0" applyFont="1" applyFill="1" applyBorder="1" applyAlignment="1">
      <alignment vertical="top"/>
    </xf>
    <xf numFmtId="0" fontId="13" fillId="0" borderId="12" xfId="0" applyFont="1" applyBorder="1" applyAlignment="1">
      <alignment vertical="top"/>
    </xf>
    <xf numFmtId="0" fontId="13" fillId="0" borderId="12" xfId="0" applyFont="1" applyBorder="1" applyAlignment="1">
      <alignment horizontal="left" vertical="top" wrapText="1"/>
    </xf>
    <xf numFmtId="0" fontId="13" fillId="0" borderId="12" xfId="0" applyFont="1" applyBorder="1" applyAlignment="1">
      <alignment horizontal="center"/>
    </xf>
    <xf numFmtId="167" fontId="13" fillId="0" borderId="12" xfId="0" applyNumberFormat="1" applyFont="1" applyBorder="1"/>
    <xf numFmtId="164" fontId="13" fillId="0" borderId="12" xfId="0" applyNumberFormat="1" applyFont="1" applyBorder="1" applyProtection="1">
      <protection locked="0"/>
    </xf>
    <xf numFmtId="0" fontId="0" fillId="0" borderId="0" xfId="0" applyAlignment="1">
      <alignment vertical="top"/>
    </xf>
    <xf numFmtId="0" fontId="10" fillId="0" borderId="12" xfId="14" applyFont="1" applyBorder="1" applyAlignment="1">
      <alignment horizontal="left" vertical="top" wrapText="1"/>
    </xf>
    <xf numFmtId="168" fontId="13" fillId="0" borderId="12" xfId="0" applyNumberFormat="1" applyFont="1" applyBorder="1" applyAlignment="1">
      <alignment wrapText="1"/>
    </xf>
    <xf numFmtId="0" fontId="20" fillId="0" borderId="4" xfId="14" applyFont="1" applyBorder="1" applyAlignment="1">
      <alignment horizontal="left" vertical="top" wrapText="1"/>
    </xf>
    <xf numFmtId="0" fontId="21" fillId="0" borderId="4" xfId="14" applyFont="1" applyBorder="1" applyAlignment="1">
      <alignment horizontal="left" vertical="top" wrapText="1"/>
    </xf>
    <xf numFmtId="0" fontId="12" fillId="0" borderId="0" xfId="8" applyFont="1" applyAlignment="1">
      <alignment horizontal="left" vertical="top" wrapText="1"/>
    </xf>
    <xf numFmtId="49" fontId="12" fillId="0" borderId="0" xfId="8" applyNumberFormat="1" applyFont="1" applyAlignment="1">
      <alignment vertical="top"/>
    </xf>
    <xf numFmtId="49" fontId="13" fillId="0" borderId="0" xfId="8" applyNumberFormat="1" applyFont="1" applyAlignment="1">
      <alignment vertical="center"/>
    </xf>
    <xf numFmtId="167" fontId="0" fillId="0" borderId="0" xfId="0" applyNumberFormat="1"/>
    <xf numFmtId="0" fontId="24" fillId="0" borderId="0" xfId="0" applyFont="1"/>
    <xf numFmtId="0" fontId="10" fillId="0" borderId="4" xfId="8" applyFont="1" applyBorder="1" applyAlignment="1">
      <alignment horizontal="left"/>
    </xf>
    <xf numFmtId="166" fontId="10" fillId="0" borderId="4" xfId="8" applyNumberFormat="1" applyFont="1" applyBorder="1" applyAlignment="1">
      <alignment horizontal="left"/>
    </xf>
    <xf numFmtId="164" fontId="10" fillId="0" borderId="4" xfId="8" applyNumberFormat="1" applyFont="1" applyBorder="1" applyAlignment="1" applyProtection="1">
      <alignment horizontal="left"/>
      <protection locked="0"/>
    </xf>
    <xf numFmtId="0" fontId="25" fillId="0" borderId="4" xfId="0" applyFont="1" applyBorder="1" applyAlignment="1">
      <alignment horizontal="left" vertical="top" wrapText="1"/>
    </xf>
    <xf numFmtId="0" fontId="13" fillId="2" borderId="4" xfId="0" applyFont="1" applyFill="1" applyBorder="1" applyAlignment="1">
      <alignment horizontal="left" vertical="top" wrapText="1"/>
    </xf>
    <xf numFmtId="168" fontId="23" fillId="0" borderId="0" xfId="0" applyNumberFormat="1" applyFont="1"/>
    <xf numFmtId="0" fontId="12" fillId="2" borderId="4" xfId="0" applyFont="1" applyFill="1" applyBorder="1" applyAlignment="1">
      <alignment horizontal="left" vertical="top" wrapText="1"/>
    </xf>
    <xf numFmtId="164" fontId="10" fillId="0" borderId="4" xfId="8" applyNumberFormat="1" applyFont="1" applyBorder="1" applyAlignment="1" applyProtection="1">
      <alignment horizontal="center"/>
      <protection locked="0"/>
    </xf>
    <xf numFmtId="168" fontId="23" fillId="0" borderId="14" xfId="0" applyNumberFormat="1" applyFont="1" applyBorder="1"/>
    <xf numFmtId="0" fontId="21" fillId="2" borderId="4" xfId="14" applyFont="1" applyFill="1" applyBorder="1" applyAlignment="1">
      <alignment horizontal="left" vertical="top" wrapText="1"/>
    </xf>
    <xf numFmtId="166" fontId="10" fillId="2" borderId="4" xfId="8" applyNumberFormat="1" applyFont="1" applyFill="1" applyBorder="1" applyAlignment="1">
      <alignment horizontal="right"/>
    </xf>
    <xf numFmtId="0" fontId="10" fillId="2" borderId="4" xfId="8" applyFont="1" applyFill="1" applyBorder="1" applyAlignment="1">
      <alignment horizontal="center"/>
    </xf>
    <xf numFmtId="0" fontId="21" fillId="2" borderId="4" xfId="25" applyFont="1" applyFill="1" applyBorder="1" applyAlignment="1">
      <alignment horizontal="left" vertical="top" wrapText="1"/>
    </xf>
    <xf numFmtId="0" fontId="13" fillId="2" borderId="4" xfId="0" applyFont="1" applyFill="1" applyBorder="1" applyAlignment="1">
      <alignment horizontal="center"/>
    </xf>
    <xf numFmtId="167" fontId="13" fillId="2" borderId="4" xfId="0" applyNumberFormat="1" applyFont="1" applyFill="1" applyBorder="1"/>
    <xf numFmtId="0" fontId="29" fillId="2" borderId="2" xfId="4" applyFont="1" applyFill="1" applyBorder="1" applyAlignment="1">
      <alignment horizontal="left" vertical="top" wrapText="1" readingOrder="1"/>
    </xf>
    <xf numFmtId="0" fontId="30" fillId="2" borderId="4" xfId="0" applyFont="1" applyFill="1" applyBorder="1" applyAlignment="1">
      <alignment horizontal="left" vertical="top" wrapText="1"/>
    </xf>
    <xf numFmtId="0" fontId="30" fillId="2" borderId="4" xfId="0" applyFont="1" applyFill="1" applyBorder="1" applyAlignment="1">
      <alignment horizontal="center"/>
    </xf>
    <xf numFmtId="0" fontId="30" fillId="0" borderId="4" xfId="0" applyFont="1" applyBorder="1" applyAlignment="1">
      <alignment horizontal="center"/>
    </xf>
    <xf numFmtId="0" fontId="31" fillId="2" borderId="4" xfId="0" applyFont="1" applyFill="1" applyBorder="1" applyAlignment="1">
      <alignment horizontal="left" vertical="top" wrapText="1"/>
    </xf>
    <xf numFmtId="0" fontId="30" fillId="0" borderId="4" xfId="0" applyFont="1" applyBorder="1" applyAlignment="1">
      <alignment horizontal="left" vertical="top" wrapText="1"/>
    </xf>
    <xf numFmtId="164" fontId="13" fillId="2" borderId="4" xfId="0" applyNumberFormat="1" applyFont="1" applyFill="1" applyBorder="1" applyProtection="1">
      <protection locked="0"/>
    </xf>
    <xf numFmtId="0" fontId="10" fillId="2" borderId="4" xfId="8" applyFont="1" applyFill="1" applyBorder="1" applyAlignment="1">
      <alignment horizontal="left" vertical="top" wrapText="1"/>
    </xf>
    <xf numFmtId="0" fontId="12" fillId="0" borderId="12" xfId="0" applyFont="1" applyBorder="1" applyAlignment="1">
      <alignment horizontal="left" vertical="top" wrapText="1"/>
    </xf>
    <xf numFmtId="167" fontId="13" fillId="0" borderId="12" xfId="0" applyNumberFormat="1" applyFont="1" applyBorder="1" applyProtection="1">
      <protection locked="0"/>
    </xf>
    <xf numFmtId="0" fontId="13" fillId="0" borderId="0" xfId="8" applyFont="1" applyProtection="1">
      <protection locked="0"/>
    </xf>
    <xf numFmtId="49" fontId="12" fillId="0" borderId="15" xfId="0" applyNumberFormat="1" applyFont="1" applyBorder="1" applyAlignment="1">
      <alignment horizontal="left" vertical="center"/>
    </xf>
    <xf numFmtId="49" fontId="1" fillId="0" borderId="16" xfId="0" applyNumberFormat="1" applyFont="1" applyBorder="1" applyAlignment="1">
      <alignment horizontal="left" vertical="center"/>
    </xf>
    <xf numFmtId="168" fontId="1" fillId="0" borderId="17" xfId="0" applyNumberFormat="1" applyFont="1" applyBorder="1" applyAlignment="1">
      <alignment vertical="center"/>
    </xf>
    <xf numFmtId="168" fontId="1" fillId="0" borderId="18" xfId="0" applyNumberFormat="1" applyFont="1" applyBorder="1" applyAlignment="1">
      <alignment vertical="center"/>
    </xf>
    <xf numFmtId="0" fontId="13" fillId="0" borderId="2" xfId="0" applyFont="1" applyBorder="1" applyAlignment="1">
      <alignment horizontal="left" vertical="center"/>
    </xf>
    <xf numFmtId="0" fontId="33" fillId="0" borderId="0" xfId="0" applyFont="1" applyAlignment="1">
      <alignment horizontal="left" vertical="center"/>
    </xf>
    <xf numFmtId="49" fontId="13" fillId="0" borderId="6" xfId="0" applyNumberFormat="1" applyFont="1" applyBorder="1" applyAlignment="1">
      <alignment horizontal="left" vertical="center"/>
    </xf>
    <xf numFmtId="0" fontId="13" fillId="0" borderId="19" xfId="0" applyFont="1" applyBorder="1" applyAlignment="1">
      <alignment horizontal="left" vertical="center"/>
    </xf>
    <xf numFmtId="168" fontId="1" fillId="0" borderId="7" xfId="0" applyNumberFormat="1" applyFont="1" applyBorder="1" applyAlignment="1">
      <alignment vertical="center"/>
    </xf>
    <xf numFmtId="49" fontId="1" fillId="0" borderId="8" xfId="0" applyNumberFormat="1" applyFont="1" applyBorder="1" applyAlignment="1">
      <alignment horizontal="left" vertical="center"/>
    </xf>
    <xf numFmtId="49" fontId="13" fillId="0" borderId="20" xfId="0" applyNumberFormat="1" applyFont="1" applyBorder="1" applyAlignment="1">
      <alignment horizontal="left" vertical="center"/>
    </xf>
    <xf numFmtId="168" fontId="1" fillId="0" borderId="21" xfId="0" applyNumberFormat="1" applyFont="1" applyBorder="1" applyAlignment="1">
      <alignment vertical="center"/>
    </xf>
    <xf numFmtId="168" fontId="1" fillId="0" borderId="23" xfId="0" applyNumberFormat="1" applyFont="1" applyBorder="1" applyAlignment="1">
      <alignment vertical="center"/>
    </xf>
    <xf numFmtId="49" fontId="1" fillId="0" borderId="22" xfId="0" applyNumberFormat="1" applyFont="1" applyBorder="1" applyAlignment="1">
      <alignment horizontal="left" vertical="center"/>
    </xf>
    <xf numFmtId="49" fontId="13" fillId="0" borderId="24" xfId="0" applyNumberFormat="1" applyFont="1" applyBorder="1" applyAlignment="1">
      <alignment horizontal="left" vertical="center"/>
    </xf>
    <xf numFmtId="0" fontId="10" fillId="0" borderId="0" xfId="15" applyFont="1"/>
    <xf numFmtId="4" fontId="13" fillId="0" borderId="0" xfId="8" applyNumberFormat="1" applyFont="1"/>
    <xf numFmtId="164" fontId="14" fillId="0" borderId="0" xfId="2" applyNumberFormat="1" applyFont="1" applyAlignment="1">
      <alignment horizontal="right" vertical="center"/>
    </xf>
    <xf numFmtId="164" fontId="14" fillId="0" borderId="0" xfId="8" applyNumberFormat="1" applyFont="1" applyAlignment="1">
      <alignment horizontal="right" vertical="center"/>
    </xf>
    <xf numFmtId="164" fontId="10" fillId="0" borderId="0" xfId="8" applyNumberFormat="1" applyFont="1" applyAlignment="1">
      <alignment horizontal="right"/>
    </xf>
    <xf numFmtId="164" fontId="14" fillId="0" borderId="2" xfId="8" applyNumberFormat="1" applyFont="1" applyBorder="1" applyAlignment="1">
      <alignment horizontal="center" vertical="top"/>
    </xf>
    <xf numFmtId="164" fontId="10" fillId="0" borderId="4" xfId="0" applyNumberFormat="1" applyFont="1" applyBorder="1"/>
    <xf numFmtId="164" fontId="10" fillId="0" borderId="4" xfId="8" applyNumberFormat="1" applyFont="1" applyBorder="1" applyAlignment="1">
      <alignment horizontal="right"/>
    </xf>
    <xf numFmtId="168" fontId="13" fillId="0" borderId="4" xfId="0" applyNumberFormat="1" applyFont="1" applyBorder="1" applyAlignment="1">
      <alignment wrapText="1"/>
    </xf>
    <xf numFmtId="164" fontId="10" fillId="0" borderId="4" xfId="4" applyNumberFormat="1" applyFont="1" applyBorder="1"/>
    <xf numFmtId="168" fontId="10" fillId="0" borderId="4" xfId="0" applyNumberFormat="1" applyFont="1" applyBorder="1"/>
    <xf numFmtId="168" fontId="10" fillId="0" borderId="4" xfId="0" applyNumberFormat="1" applyFont="1" applyBorder="1" applyAlignment="1">
      <alignment wrapText="1"/>
    </xf>
    <xf numFmtId="168" fontId="22" fillId="0" borderId="4" xfId="0" applyNumberFormat="1" applyFont="1" applyBorder="1" applyAlignment="1">
      <alignment wrapText="1"/>
    </xf>
    <xf numFmtId="168" fontId="10" fillId="0" borderId="4" xfId="0" applyNumberFormat="1" applyFont="1" applyBorder="1" applyAlignment="1">
      <alignment horizontal="left"/>
    </xf>
    <xf numFmtId="10" fontId="13" fillId="3" borderId="5" xfId="0" applyNumberFormat="1" applyFont="1" applyFill="1" applyBorder="1" applyAlignment="1" applyProtection="1">
      <alignment horizontal="left" vertical="center"/>
      <protection locked="0"/>
    </xf>
    <xf numFmtId="49" fontId="13" fillId="0" borderId="0" xfId="0" applyNumberFormat="1" applyFont="1" applyAlignment="1">
      <alignment wrapText="1"/>
    </xf>
    <xf numFmtId="49" fontId="13" fillId="0" borderId="0" xfId="0" applyNumberFormat="1" applyFont="1" applyAlignment="1">
      <alignment vertical="center" wrapText="1"/>
    </xf>
    <xf numFmtId="0" fontId="10" fillId="0" borderId="0" xfId="15" applyFont="1" applyAlignment="1">
      <alignment wrapText="1"/>
    </xf>
    <xf numFmtId="168" fontId="13" fillId="0" borderId="0" xfId="8" applyNumberFormat="1" applyFont="1" applyAlignment="1">
      <alignment horizontal="right" vertical="top" wrapText="1"/>
    </xf>
    <xf numFmtId="164" fontId="13" fillId="0" borderId="0" xfId="0" applyNumberFormat="1" applyFont="1" applyAlignment="1">
      <alignment vertical="center" wrapText="1"/>
    </xf>
    <xf numFmtId="164" fontId="12" fillId="0" borderId="2" xfId="8" applyNumberFormat="1" applyFont="1" applyBorder="1" applyAlignment="1">
      <alignment horizontal="center" vertical="top" wrapText="1"/>
    </xf>
    <xf numFmtId="164" fontId="13" fillId="0" borderId="10" xfId="0" applyNumberFormat="1" applyFont="1" applyBorder="1" applyAlignment="1">
      <alignment wrapText="1"/>
    </xf>
    <xf numFmtId="164" fontId="13" fillId="0" borderId="4" xfId="0" applyNumberFormat="1" applyFont="1" applyBorder="1" applyAlignment="1">
      <alignment wrapText="1"/>
    </xf>
    <xf numFmtId="168" fontId="23" fillId="0" borderId="4" xfId="0" applyNumberFormat="1" applyFont="1" applyBorder="1" applyAlignment="1">
      <alignment wrapText="1"/>
    </xf>
    <xf numFmtId="164" fontId="13" fillId="0" borderId="12" xfId="0" applyNumberFormat="1" applyFont="1" applyBorder="1"/>
    <xf numFmtId="168" fontId="13" fillId="0" borderId="11" xfId="0" applyNumberFormat="1" applyFont="1" applyBorder="1" applyAlignment="1">
      <alignment wrapText="1"/>
    </xf>
    <xf numFmtId="168" fontId="12" fillId="0" borderId="2" xfId="8" applyNumberFormat="1" applyFont="1" applyBorder="1" applyAlignment="1">
      <alignment horizontal="right" vertical="top" wrapText="1"/>
    </xf>
    <xf numFmtId="164" fontId="12" fillId="0" borderId="0" xfId="0" applyNumberFormat="1" applyFont="1" applyAlignment="1">
      <alignment wrapText="1"/>
    </xf>
    <xf numFmtId="164" fontId="13" fillId="0" borderId="0" xfId="0" applyNumberFormat="1" applyFont="1" applyAlignment="1">
      <alignment wrapText="1"/>
    </xf>
    <xf numFmtId="0" fontId="13" fillId="0" borderId="0" xfId="0" applyFont="1" applyAlignment="1">
      <alignment horizontal="center" vertical="top" wrapText="1"/>
    </xf>
    <xf numFmtId="49" fontId="8" fillId="0" borderId="0" xfId="0" applyNumberFormat="1" applyFont="1" applyAlignment="1">
      <alignment horizontal="center" vertical="center" wrapText="1"/>
    </xf>
    <xf numFmtId="49" fontId="8" fillId="0" borderId="0" xfId="0" applyNumberFormat="1" applyFont="1" applyAlignment="1">
      <alignment horizontal="center" vertical="center"/>
    </xf>
    <xf numFmtId="166" fontId="10" fillId="0" borderId="12" xfId="8" applyNumberFormat="1" applyFont="1" applyBorder="1" applyAlignment="1">
      <alignment horizontal="center"/>
    </xf>
    <xf numFmtId="166" fontId="10" fillId="0" borderId="13" xfId="8" applyNumberFormat="1" applyFont="1" applyBorder="1" applyAlignment="1">
      <alignment horizontal="center"/>
    </xf>
    <xf numFmtId="0" fontId="10" fillId="0" borderId="12" xfId="8" applyFont="1" applyBorder="1" applyAlignment="1">
      <alignment horizontal="center" vertical="top"/>
    </xf>
    <xf numFmtId="0" fontId="10" fillId="0" borderId="13" xfId="8" applyFont="1" applyBorder="1" applyAlignment="1">
      <alignment horizontal="center" vertical="top"/>
    </xf>
    <xf numFmtId="0" fontId="14" fillId="0" borderId="12" xfId="12" applyFont="1" applyBorder="1" applyAlignment="1">
      <alignment horizontal="left" vertical="top" wrapText="1"/>
    </xf>
    <xf numFmtId="0" fontId="14" fillId="0" borderId="13" xfId="12" applyFont="1" applyBorder="1" applyAlignment="1">
      <alignment horizontal="left" vertical="top" wrapText="1"/>
    </xf>
    <xf numFmtId="0" fontId="20" fillId="0" borderId="12" xfId="14" applyFont="1" applyBorder="1" applyAlignment="1">
      <alignment horizontal="left" vertical="top" wrapText="1"/>
    </xf>
    <xf numFmtId="0" fontId="20" fillId="0" borderId="13" xfId="14" applyFont="1" applyBorder="1" applyAlignment="1">
      <alignment horizontal="left" vertical="top" wrapText="1"/>
    </xf>
    <xf numFmtId="0" fontId="10" fillId="0" borderId="12" xfId="8" applyFont="1" applyBorder="1" applyAlignment="1">
      <alignment horizontal="left"/>
    </xf>
    <xf numFmtId="0" fontId="10" fillId="0" borderId="13" xfId="8" applyFont="1" applyBorder="1" applyAlignment="1">
      <alignment horizontal="left"/>
    </xf>
    <xf numFmtId="167" fontId="10" fillId="0" borderId="12" xfId="8" applyNumberFormat="1" applyFont="1" applyBorder="1" applyAlignment="1">
      <alignment horizontal="left"/>
    </xf>
    <xf numFmtId="167" fontId="10" fillId="0" borderId="13" xfId="8" applyNumberFormat="1" applyFont="1" applyBorder="1" applyAlignment="1">
      <alignment horizontal="left"/>
    </xf>
    <xf numFmtId="0" fontId="20" fillId="0" borderId="12" xfId="6" applyFont="1" applyBorder="1" applyAlignment="1">
      <alignment horizontal="left" vertical="top" wrapText="1"/>
    </xf>
    <xf numFmtId="0" fontId="20" fillId="0" borderId="13" xfId="6" applyFont="1" applyBorder="1" applyAlignment="1">
      <alignment horizontal="left" vertical="top" wrapText="1"/>
    </xf>
    <xf numFmtId="0" fontId="10" fillId="0" borderId="12" xfId="8" applyFont="1" applyBorder="1" applyAlignment="1">
      <alignment horizontal="center"/>
    </xf>
    <xf numFmtId="0" fontId="10" fillId="0" borderId="13" xfId="8" applyFont="1" applyBorder="1" applyAlignment="1">
      <alignment horizontal="center"/>
    </xf>
    <xf numFmtId="168" fontId="10" fillId="0" borderId="12" xfId="0" applyNumberFormat="1" applyFont="1" applyBorder="1" applyAlignment="1">
      <alignment horizontal="center" wrapText="1"/>
    </xf>
    <xf numFmtId="168" fontId="10" fillId="0" borderId="13" xfId="0" applyNumberFormat="1" applyFont="1" applyBorder="1" applyAlignment="1">
      <alignment horizontal="center" wrapText="1"/>
    </xf>
    <xf numFmtId="164" fontId="10" fillId="0" borderId="12" xfId="8" applyNumberFormat="1" applyFont="1" applyBorder="1" applyAlignment="1" applyProtection="1">
      <alignment horizontal="center"/>
      <protection locked="0"/>
    </xf>
    <xf numFmtId="164" fontId="10" fillId="0" borderId="13" xfId="8" applyNumberFormat="1" applyFont="1" applyBorder="1" applyAlignment="1" applyProtection="1">
      <alignment horizontal="center"/>
      <protection locked="0"/>
    </xf>
    <xf numFmtId="168" fontId="10" fillId="0" borderId="12" xfId="0" applyNumberFormat="1" applyFont="1" applyBorder="1" applyAlignment="1">
      <alignment horizontal="left"/>
    </xf>
    <xf numFmtId="168" fontId="10" fillId="0" borderId="13" xfId="0" applyNumberFormat="1" applyFont="1" applyBorder="1" applyAlignment="1">
      <alignment horizontal="left"/>
    </xf>
    <xf numFmtId="168" fontId="10" fillId="0" borderId="12" xfId="0" applyNumberFormat="1" applyFont="1" applyBorder="1" applyAlignment="1">
      <alignment horizontal="center"/>
    </xf>
    <xf numFmtId="168" fontId="10" fillId="0" borderId="13" xfId="0" applyNumberFormat="1" applyFont="1" applyBorder="1" applyAlignment="1">
      <alignment horizontal="center"/>
    </xf>
    <xf numFmtId="164" fontId="10" fillId="0" borderId="12" xfId="8" applyNumberFormat="1" applyFont="1" applyBorder="1" applyAlignment="1" applyProtection="1">
      <alignment horizontal="left"/>
      <protection locked="0"/>
    </xf>
    <xf numFmtId="164" fontId="10" fillId="0" borderId="13" xfId="8" applyNumberFormat="1" applyFont="1" applyBorder="1" applyAlignment="1" applyProtection="1">
      <alignment horizontal="left"/>
      <protection locked="0"/>
    </xf>
    <xf numFmtId="0" fontId="20" fillId="0" borderId="12" xfId="25" applyFont="1" applyBorder="1" applyAlignment="1">
      <alignment horizontal="left" vertical="top" wrapText="1"/>
    </xf>
    <xf numFmtId="0" fontId="20" fillId="0" borderId="13" xfId="25" applyFont="1" applyBorder="1" applyAlignment="1">
      <alignment horizontal="left" vertical="top" wrapText="1"/>
    </xf>
    <xf numFmtId="164" fontId="13" fillId="0" borderId="12" xfId="0" applyNumberFormat="1" applyFont="1" applyBorder="1" applyAlignment="1">
      <alignment horizontal="center" wrapText="1"/>
    </xf>
    <xf numFmtId="164" fontId="13" fillId="0" borderId="13" xfId="0" applyNumberFormat="1" applyFont="1" applyBorder="1" applyAlignment="1">
      <alignment horizontal="center" wrapText="1"/>
    </xf>
    <xf numFmtId="0" fontId="13" fillId="0" borderId="12" xfId="0" applyFont="1" applyBorder="1" applyAlignment="1">
      <alignment horizontal="center" vertical="top"/>
    </xf>
    <xf numFmtId="0" fontId="13" fillId="0" borderId="13" xfId="0" applyFont="1" applyBorder="1" applyAlignment="1">
      <alignment horizontal="center" vertical="top"/>
    </xf>
    <xf numFmtId="0" fontId="13" fillId="0" borderId="12" xfId="0" applyFont="1" applyBorder="1" applyAlignment="1">
      <alignment horizontal="center"/>
    </xf>
    <xf numFmtId="0" fontId="13" fillId="0" borderId="13" xfId="0" applyFont="1" applyBorder="1" applyAlignment="1">
      <alignment horizontal="center"/>
    </xf>
    <xf numFmtId="167" fontId="13" fillId="0" borderId="12" xfId="0" applyNumberFormat="1" applyFont="1" applyBorder="1" applyAlignment="1">
      <alignment horizontal="center"/>
    </xf>
    <xf numFmtId="167" fontId="13" fillId="0" borderId="13" xfId="0" applyNumberFormat="1" applyFont="1" applyBorder="1" applyAlignment="1">
      <alignment horizontal="center"/>
    </xf>
    <xf numFmtId="164" fontId="13" fillId="0" borderId="12" xfId="0" applyNumberFormat="1" applyFont="1" applyBorder="1" applyAlignment="1" applyProtection="1">
      <alignment horizontal="center"/>
      <protection locked="0"/>
    </xf>
    <xf numFmtId="164" fontId="13" fillId="0" borderId="13" xfId="0" applyNumberFormat="1" applyFont="1" applyBorder="1" applyAlignment="1" applyProtection="1">
      <alignment horizontal="center"/>
      <protection locked="0"/>
    </xf>
  </cellXfs>
  <cellStyles count="26">
    <cellStyle name="Navadno" xfId="0" builtinId="0"/>
    <cellStyle name="Navadno 2" xfId="1" xr:uid="{00000000-0005-0000-0000-000000000000}"/>
    <cellStyle name="Navadno 2 2" xfId="7" xr:uid="{00000000-0005-0000-0000-000001000000}"/>
    <cellStyle name="Navadno 2 2 3" xfId="17" xr:uid="{00000000-0005-0000-0000-000002000000}"/>
    <cellStyle name="Navadno 2 3" xfId="11" xr:uid="{00000000-0005-0000-0000-000003000000}"/>
    <cellStyle name="Navadno 2 4" xfId="24" xr:uid="{00000000-0005-0000-0000-000004000000}"/>
    <cellStyle name="Navadno 25" xfId="15" xr:uid="{00000000-0005-0000-0000-000005000000}"/>
    <cellStyle name="Navadno 3" xfId="10" xr:uid="{00000000-0005-0000-0000-000006000000}"/>
    <cellStyle name="Navadno 3 2" xfId="23" xr:uid="{00000000-0005-0000-0000-000007000000}"/>
    <cellStyle name="Navadno 4" xfId="8" xr:uid="{00000000-0005-0000-0000-000008000000}"/>
    <cellStyle name="Navadno 4 2" xfId="20" xr:uid="{00000000-0005-0000-0000-000009000000}"/>
    <cellStyle name="Navadno 5" xfId="9" xr:uid="{00000000-0005-0000-0000-00000A000000}"/>
    <cellStyle name="Navadno 6" xfId="14" xr:uid="{00000000-0005-0000-0000-00000B000000}"/>
    <cellStyle name="Navadno 6 2" xfId="22" xr:uid="{00000000-0005-0000-0000-00000C000000}"/>
    <cellStyle name="Navadno 6 3" xfId="25" xr:uid="{00000000-0005-0000-0000-00000D000000}"/>
    <cellStyle name="Navadno 7" xfId="19" xr:uid="{00000000-0005-0000-0000-00000E000000}"/>
    <cellStyle name="Navadno 8" xfId="21" xr:uid="{00000000-0005-0000-0000-00000F000000}"/>
    <cellStyle name="Navadno_KANALIZACIJA" xfId="2" xr:uid="{00000000-0005-0000-0000-000010000000}"/>
    <cellStyle name="Navadno_KPA_OBJEKTI_CENE-M" xfId="12" xr:uid="{00000000-0005-0000-0000-000011000000}"/>
    <cellStyle name="Navadno_PLATO" xfId="3" xr:uid="{00000000-0005-0000-0000-000012000000}"/>
    <cellStyle name="Navadno_R4MBRELEJNAHIŠICA110" xfId="4" xr:uid="{00000000-0005-0000-0000-000013000000}"/>
    <cellStyle name="Navadno_R4MBRELEJNAHIŠICA110 2" xfId="13" xr:uid="{00000000-0005-0000-0000-000014000000}"/>
    <cellStyle name="Navadno_STAVBA STIKALIŠČA" xfId="5" xr:uid="{00000000-0005-0000-0000-000015000000}"/>
    <cellStyle name="Navadno_TEMTRANSFORMATORJA" xfId="6" xr:uid="{00000000-0005-0000-0000-000016000000}"/>
    <cellStyle name="Odstotek 2" xfId="16" xr:uid="{00000000-0005-0000-0000-000018000000}"/>
    <cellStyle name="Vejica 2 2 2" xfId="18" xr:uid="{00000000-0005-0000-0000-000019000000}"/>
  </cellStyles>
  <dxfs count="0"/>
  <tableStyles count="0" defaultTableStyle="TableStyleMedium2" defaultPivotStyle="PivotStyleLight16"/>
  <colors>
    <mruColors>
      <color rgb="FFFF00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40"/>
  <sheetViews>
    <sheetView view="pageLayout" topLeftCell="A9" zoomScaleNormal="130" zoomScaleSheetLayoutView="100" workbookViewId="0">
      <selection activeCell="B14" sqref="B14"/>
    </sheetView>
  </sheetViews>
  <sheetFormatPr defaultColWidth="9.109375" defaultRowHeight="11.4"/>
  <cols>
    <col min="1" max="1" width="7.6640625" style="31" customWidth="1"/>
    <col min="2" max="2" width="78.6640625" style="34" customWidth="1"/>
    <col min="3" max="3" width="4.33203125" style="3" customWidth="1"/>
    <col min="4" max="16384" width="9.109375" style="3"/>
  </cols>
  <sheetData>
    <row r="1" spans="1:7" s="1" customFormat="1" ht="13.2">
      <c r="A1" s="19" t="s">
        <v>15</v>
      </c>
      <c r="B1" s="20" t="s">
        <v>88</v>
      </c>
      <c r="C1" s="13"/>
      <c r="E1" s="7"/>
      <c r="G1" s="7"/>
    </row>
    <row r="2" spans="1:7" s="1" customFormat="1" ht="13.2">
      <c r="A2" s="19"/>
      <c r="B2" s="21"/>
      <c r="C2" s="13"/>
      <c r="E2" s="6"/>
      <c r="G2" s="6"/>
    </row>
    <row r="3" spans="1:7" s="1" customFormat="1" ht="13.2">
      <c r="A3" s="19" t="s">
        <v>16</v>
      </c>
      <c r="B3" s="20" t="s">
        <v>79</v>
      </c>
      <c r="C3" s="13"/>
      <c r="E3" s="7"/>
      <c r="G3" s="7"/>
    </row>
    <row r="4" spans="1:7" s="1" customFormat="1" ht="13.2">
      <c r="A4" s="19" t="s">
        <v>78</v>
      </c>
      <c r="B4" s="20" t="s">
        <v>87</v>
      </c>
      <c r="C4" s="13"/>
      <c r="E4" s="7"/>
      <c r="G4" s="7"/>
    </row>
    <row r="5" spans="1:7" s="1" customFormat="1" ht="13.2">
      <c r="A5" s="19"/>
      <c r="B5" s="20"/>
      <c r="C5" s="13"/>
    </row>
    <row r="6" spans="1:7" s="1" customFormat="1" ht="13.2">
      <c r="A6" s="19"/>
      <c r="B6" s="20"/>
      <c r="C6" s="13"/>
    </row>
    <row r="7" spans="1:7" ht="12">
      <c r="A7" s="22" t="s">
        <v>20</v>
      </c>
      <c r="B7" s="23" t="s">
        <v>70</v>
      </c>
    </row>
    <row r="8" spans="1:7" ht="28.2" customHeight="1">
      <c r="A8" s="24" t="s">
        <v>21</v>
      </c>
      <c r="B8" s="25" t="s">
        <v>43</v>
      </c>
    </row>
    <row r="9" spans="1:7" ht="33" customHeight="1">
      <c r="A9" s="24" t="s">
        <v>22</v>
      </c>
      <c r="B9" s="26" t="s">
        <v>110</v>
      </c>
    </row>
    <row r="10" spans="1:7" ht="108" customHeight="1">
      <c r="A10" s="24" t="s">
        <v>23</v>
      </c>
      <c r="B10" s="27" t="s">
        <v>109</v>
      </c>
    </row>
    <row r="11" spans="1:7" ht="30" customHeight="1">
      <c r="A11" s="24" t="s">
        <v>24</v>
      </c>
      <c r="B11" s="27" t="s">
        <v>44</v>
      </c>
    </row>
    <row r="12" spans="1:7" ht="28.95" customHeight="1">
      <c r="A12" s="24" t="s">
        <v>25</v>
      </c>
      <c r="B12" s="27" t="s">
        <v>45</v>
      </c>
    </row>
    <row r="13" spans="1:7" ht="15.6" customHeight="1">
      <c r="A13" s="24" t="s">
        <v>26</v>
      </c>
      <c r="B13" s="27" t="s">
        <v>46</v>
      </c>
    </row>
    <row r="14" spans="1:7" ht="65.400000000000006" customHeight="1">
      <c r="A14" s="24" t="s">
        <v>27</v>
      </c>
      <c r="B14" s="25" t="s">
        <v>47</v>
      </c>
    </row>
    <row r="15" spans="1:7" ht="29.4" customHeight="1">
      <c r="A15" s="24" t="s">
        <v>28</v>
      </c>
      <c r="B15" s="27" t="s">
        <v>48</v>
      </c>
    </row>
    <row r="16" spans="1:7" ht="14.4" customHeight="1">
      <c r="A16" s="24" t="s">
        <v>29</v>
      </c>
      <c r="B16" s="27" t="s">
        <v>49</v>
      </c>
    </row>
    <row r="17" spans="1:2" ht="96.6" customHeight="1">
      <c r="A17" s="24" t="s">
        <v>30</v>
      </c>
      <c r="B17" s="28" t="s">
        <v>75</v>
      </c>
    </row>
    <row r="18" spans="1:2" ht="31.2" customHeight="1">
      <c r="A18" s="24" t="s">
        <v>31</v>
      </c>
      <c r="B18" s="29" t="s">
        <v>50</v>
      </c>
    </row>
    <row r="19" spans="1:2" ht="44.4" customHeight="1">
      <c r="A19" s="24" t="s">
        <v>32</v>
      </c>
      <c r="B19" s="27" t="s">
        <v>51</v>
      </c>
    </row>
    <row r="20" spans="1:2" ht="97.2" customHeight="1">
      <c r="A20" s="24" t="s">
        <v>33</v>
      </c>
      <c r="B20" s="27" t="s">
        <v>52</v>
      </c>
    </row>
    <row r="21" spans="1:2" ht="30" customHeight="1">
      <c r="A21" s="24" t="s">
        <v>34</v>
      </c>
      <c r="B21" s="27" t="s">
        <v>53</v>
      </c>
    </row>
    <row r="22" spans="1:2" ht="28.2" customHeight="1">
      <c r="A22" s="24" t="s">
        <v>35</v>
      </c>
      <c r="B22" s="27" t="s">
        <v>74</v>
      </c>
    </row>
    <row r="23" spans="1:2" ht="72.599999999999994" customHeight="1">
      <c r="A23" s="24" t="s">
        <v>36</v>
      </c>
      <c r="B23" s="27" t="s">
        <v>54</v>
      </c>
    </row>
    <row r="24" spans="1:2" ht="80.25" customHeight="1">
      <c r="A24" s="24" t="s">
        <v>37</v>
      </c>
      <c r="B24" s="202" t="s">
        <v>138</v>
      </c>
    </row>
    <row r="25" spans="1:2" ht="80.25" customHeight="1">
      <c r="A25" s="24" t="s">
        <v>38</v>
      </c>
      <c r="B25" s="202" t="s">
        <v>139</v>
      </c>
    </row>
    <row r="26" spans="1:2" ht="409.5" customHeight="1">
      <c r="A26" s="24" t="s">
        <v>115</v>
      </c>
      <c r="B26" s="30" t="s">
        <v>116</v>
      </c>
    </row>
    <row r="27" spans="1:2" ht="12">
      <c r="B27" s="32"/>
    </row>
    <row r="28" spans="1:2" ht="12">
      <c r="B28" s="32"/>
    </row>
    <row r="29" spans="1:2" ht="12">
      <c r="B29" s="32"/>
    </row>
    <row r="30" spans="1:2" ht="12">
      <c r="B30" s="32"/>
    </row>
    <row r="31" spans="1:2" ht="12">
      <c r="B31" s="32"/>
    </row>
    <row r="32" spans="1:2" ht="12">
      <c r="B32" s="32"/>
    </row>
    <row r="33" spans="2:9">
      <c r="B33" s="33"/>
    </row>
    <row r="34" spans="2:9">
      <c r="B34" s="33"/>
    </row>
    <row r="36" spans="2:9" ht="12">
      <c r="B36" s="32"/>
    </row>
    <row r="40" spans="2:9" ht="12">
      <c r="C40" s="10"/>
      <c r="E40" s="10"/>
      <c r="F40" s="11"/>
      <c r="G40" s="12"/>
      <c r="H40" s="8"/>
      <c r="I40" s="9"/>
    </row>
  </sheetData>
  <sheetProtection algorithmName="SHA-512" hashValue="UPz9Sp6LOens7R2m2dKvkf6G63HGVptYHg8rODOAlOIrcypGAx37g+VCNMCTm6dBDApphXRInOpzYqLD/D7CIw==" saltValue="7shED5mE5hjcL9HvAOKgIQ==" spinCount="100000" sheet="1" objects="1" scenarios="1"/>
  <pageMargins left="0.98425196850393704" right="0.39370078740157483" top="1.1811023622047245" bottom="0.78740157480314965" header="0.31496062992125984" footer="0.31496062992125984"/>
  <pageSetup paperSize="9" firstPageNumber="2" fitToHeight="0" orientation="portrait" r:id="rId1"/>
  <headerFooter>
    <oddHeader>&amp;L&amp;"Trebuchet MS,Običajno"&amp;8Št. projekta: 700402 &amp;C&amp;G</oddHeader>
    <oddFooter xml:space="preserve">&amp;R&amp;"Trebuchet MS,Običajno"&amp;8
Datum: oktober 2025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41"/>
  <sheetViews>
    <sheetView view="pageLayout" topLeftCell="A17" zoomScaleNormal="100" zoomScaleSheetLayoutView="100" workbookViewId="0">
      <selection activeCell="B14" sqref="B14"/>
    </sheetView>
  </sheetViews>
  <sheetFormatPr defaultRowHeight="13.2"/>
  <cols>
    <col min="1" max="1" width="7.6640625" style="57" customWidth="1"/>
    <col min="2" max="2" width="62.5546875" style="58" customWidth="1"/>
    <col min="3" max="3" width="16.6640625" style="59" customWidth="1"/>
    <col min="5" max="5" width="52.88671875" customWidth="1"/>
  </cols>
  <sheetData>
    <row r="1" spans="1:7" s="1" customFormat="1" ht="12.9" customHeight="1">
      <c r="A1" s="19" t="s">
        <v>15</v>
      </c>
      <c r="B1" s="35" t="s">
        <v>77</v>
      </c>
      <c r="C1" s="36"/>
      <c r="G1" s="14"/>
    </row>
    <row r="2" spans="1:7" s="1" customFormat="1" ht="12.9" customHeight="1">
      <c r="A2" s="19"/>
      <c r="B2" s="19"/>
      <c r="C2" s="36"/>
      <c r="G2" s="5"/>
    </row>
    <row r="3" spans="1:7" s="1" customFormat="1" ht="12.9" customHeight="1">
      <c r="A3" s="19" t="s">
        <v>85</v>
      </c>
      <c r="B3" s="35" t="s">
        <v>79</v>
      </c>
      <c r="C3" s="36"/>
      <c r="G3" s="14"/>
    </row>
    <row r="4" spans="1:7" s="1" customFormat="1" ht="12.9" customHeight="1">
      <c r="A4" s="19" t="s">
        <v>86</v>
      </c>
      <c r="B4" s="35" t="s">
        <v>87</v>
      </c>
      <c r="C4" s="36"/>
      <c r="G4" s="14"/>
    </row>
    <row r="5" spans="1:7" s="1" customFormat="1" ht="12.9" customHeight="1">
      <c r="A5" s="19"/>
      <c r="B5" s="20"/>
      <c r="C5" s="37"/>
    </row>
    <row r="6" spans="1:7" s="1" customFormat="1" ht="12.9" customHeight="1">
      <c r="A6" s="19"/>
      <c r="B6" s="20"/>
      <c r="C6" s="37"/>
    </row>
    <row r="7" spans="1:7" s="1" customFormat="1" ht="12.9" customHeight="1">
      <c r="A7" s="19"/>
      <c r="B7" s="20"/>
      <c r="C7" s="37"/>
    </row>
    <row r="8" spans="1:7" s="1" customFormat="1" ht="12.9" customHeight="1">
      <c r="A8" s="19"/>
      <c r="B8" s="20"/>
      <c r="C8" s="37"/>
    </row>
    <row r="9" spans="1:7" ht="12.9" customHeight="1">
      <c r="A9" s="19"/>
      <c r="B9" s="21"/>
      <c r="C9" s="37"/>
    </row>
    <row r="10" spans="1:7" ht="12.9" customHeight="1">
      <c r="A10" s="19"/>
      <c r="B10" s="21"/>
      <c r="C10" s="37"/>
    </row>
    <row r="11" spans="1:7" ht="43.5" customHeight="1">
      <c r="A11" s="258" t="s">
        <v>147</v>
      </c>
      <c r="B11" s="259"/>
      <c r="C11" s="259"/>
    </row>
    <row r="12" spans="1:7" s="3" customFormat="1" ht="12.9" customHeight="1">
      <c r="A12" s="36"/>
      <c r="B12" s="38"/>
      <c r="C12" s="37"/>
    </row>
    <row r="13" spans="1:7" s="3" customFormat="1" ht="12.9" customHeight="1">
      <c r="A13" s="36"/>
      <c r="B13" s="38"/>
      <c r="C13" s="37"/>
    </row>
    <row r="14" spans="1:7" s="3" customFormat="1" ht="12.9" customHeight="1">
      <c r="A14" s="36"/>
      <c r="B14" s="38"/>
      <c r="C14" s="37"/>
    </row>
    <row r="15" spans="1:7" s="3" customFormat="1" ht="18" customHeight="1" thickBot="1">
      <c r="A15" s="39" t="s">
        <v>6</v>
      </c>
      <c r="B15" s="40" t="s">
        <v>9</v>
      </c>
      <c r="C15" s="41"/>
    </row>
    <row r="16" spans="1:7" s="3" customFormat="1" ht="18" customHeight="1">
      <c r="A16" s="42" t="str">
        <f>'1.1_Ured. gradb., var. gr. jame'!A8</f>
        <v>1.1</v>
      </c>
      <c r="B16" s="42" t="str">
        <f>'1.1_Ured. gradb., var. gr. jame'!B8</f>
        <v>UREDITEV GRADBIŠČA IN VAROVANJE GRADBENE JAME</v>
      </c>
      <c r="C16" s="43">
        <f>'1.1_Ured. gradb., var. gr. jame'!F8</f>
        <v>0</v>
      </c>
    </row>
    <row r="17" spans="1:3" s="3" customFormat="1" ht="18" customHeight="1">
      <c r="A17" s="44" t="str">
        <f>'1.2_Zemeljska dela'!A8</f>
        <v>1.2</v>
      </c>
      <c r="B17" s="44" t="str">
        <f>'1.2_Zemeljska dela'!B8</f>
        <v>ZEMELJSKA DELA</v>
      </c>
      <c r="C17" s="45">
        <f>'1.2_Zemeljska dela'!F8</f>
        <v>0</v>
      </c>
    </row>
    <row r="18" spans="1:3" s="3" customFormat="1" ht="18" customHeight="1">
      <c r="A18" s="46"/>
      <c r="B18" s="46" t="s">
        <v>42</v>
      </c>
      <c r="C18" s="47">
        <f>SUM(C16:C17)</f>
        <v>0</v>
      </c>
    </row>
    <row r="19" spans="1:3" s="3" customFormat="1" ht="18" customHeight="1">
      <c r="A19" s="48"/>
      <c r="B19" s="48"/>
      <c r="C19" s="49"/>
    </row>
    <row r="20" spans="1:3" s="3" customFormat="1" ht="18" customHeight="1">
      <c r="A20" s="50">
        <v>0.1</v>
      </c>
      <c r="B20" s="51" t="s">
        <v>41</v>
      </c>
      <c r="C20" s="52">
        <f>C18*A20</f>
        <v>0</v>
      </c>
    </row>
    <row r="21" spans="1:3" s="3" customFormat="1" ht="18" customHeight="1">
      <c r="A21" s="19"/>
      <c r="B21" s="21"/>
      <c r="C21" s="53"/>
    </row>
    <row r="22" spans="1:3" ht="18" customHeight="1">
      <c r="A22" s="213"/>
      <c r="B22" s="214" t="s">
        <v>141</v>
      </c>
      <c r="C22" s="215">
        <f>C18+C20</f>
        <v>0</v>
      </c>
    </row>
    <row r="23" spans="1:3" s="3" customFormat="1" ht="18" customHeight="1">
      <c r="A23" s="19"/>
      <c r="B23" s="21"/>
      <c r="C23" s="37"/>
    </row>
    <row r="24" spans="1:3" s="3" customFormat="1" ht="18" customHeight="1">
      <c r="A24" s="242"/>
      <c r="B24" s="217" t="s">
        <v>142</v>
      </c>
      <c r="C24" s="216">
        <f>+A24*C22</f>
        <v>0</v>
      </c>
    </row>
    <row r="25" spans="1:3" s="3" customFormat="1" ht="18" customHeight="1" thickBot="1">
      <c r="A25" s="19"/>
      <c r="B25" s="21"/>
      <c r="C25" s="37"/>
    </row>
    <row r="26" spans="1:3" s="3" customFormat="1" ht="18" customHeight="1" thickBot="1">
      <c r="A26" s="223"/>
      <c r="B26" s="226" t="s">
        <v>143</v>
      </c>
      <c r="C26" s="224">
        <f>+C22-C24</f>
        <v>0</v>
      </c>
    </row>
    <row r="27" spans="1:3" s="3" customFormat="1" ht="18" customHeight="1" thickBot="1">
      <c r="A27" s="219"/>
      <c r="B27" s="220" t="s">
        <v>144</v>
      </c>
      <c r="C27" s="221">
        <f>+C26*0.22</f>
        <v>0</v>
      </c>
    </row>
    <row r="28" spans="1:3" s="3" customFormat="1" ht="18" customHeight="1" thickBot="1">
      <c r="A28" s="227"/>
      <c r="B28" s="222" t="s">
        <v>145</v>
      </c>
      <c r="C28" s="225">
        <f>+C26+C27</f>
        <v>0</v>
      </c>
    </row>
    <row r="29" spans="1:3" s="3" customFormat="1" ht="18" customHeight="1">
      <c r="A29" s="19"/>
      <c r="B29" s="21"/>
      <c r="C29" s="37"/>
    </row>
    <row r="30" spans="1:3" s="3" customFormat="1" ht="18" customHeight="1">
      <c r="A30" s="218" t="s">
        <v>146</v>
      </c>
      <c r="B30" s="54"/>
      <c r="C30" s="55"/>
    </row>
    <row r="31" spans="1:3" s="3" customFormat="1" ht="17.25" customHeight="1">
      <c r="A31" s="56"/>
      <c r="B31" s="32"/>
      <c r="C31" s="9"/>
    </row>
    <row r="32" spans="1:3" s="3" customFormat="1" ht="17.25" customHeight="1">
      <c r="A32" s="56"/>
      <c r="B32" s="32"/>
      <c r="C32" s="9"/>
    </row>
    <row r="33" spans="1:3" s="3" customFormat="1" ht="17.25" customHeight="1">
      <c r="A33" s="56"/>
      <c r="B33" s="32"/>
      <c r="C33" s="9"/>
    </row>
    <row r="34" spans="1:3" s="3" customFormat="1" ht="17.25" customHeight="1">
      <c r="A34" s="56"/>
      <c r="B34" s="32"/>
      <c r="C34" s="9"/>
    </row>
    <row r="35" spans="1:3" s="3" customFormat="1" ht="11.4">
      <c r="A35" s="56"/>
      <c r="B35" s="54"/>
      <c r="C35" s="8"/>
    </row>
    <row r="36" spans="1:3" s="3" customFormat="1" ht="11.4">
      <c r="A36" s="56"/>
      <c r="B36" s="54"/>
      <c r="C36" s="8"/>
    </row>
    <row r="37" spans="1:3" s="3" customFormat="1" ht="11.4">
      <c r="A37" s="56"/>
      <c r="B37" s="54"/>
      <c r="C37" s="8"/>
    </row>
    <row r="38" spans="1:3" s="3" customFormat="1" ht="11.4">
      <c r="A38" s="56"/>
      <c r="B38" s="54"/>
      <c r="C38" s="8"/>
    </row>
    <row r="39" spans="1:3" s="3" customFormat="1" ht="11.4">
      <c r="A39" s="56"/>
      <c r="B39" s="54"/>
      <c r="C39" s="8"/>
    </row>
    <row r="40" spans="1:3" s="3" customFormat="1" ht="11.4">
      <c r="A40" s="56"/>
      <c r="B40" s="54"/>
      <c r="C40" s="8"/>
    </row>
    <row r="41" spans="1:3" s="3" customFormat="1" ht="11.4">
      <c r="A41" s="56"/>
      <c r="B41" s="54"/>
      <c r="C41" s="8"/>
    </row>
  </sheetData>
  <sheetProtection algorithmName="SHA-512" hashValue="Kk1BvBG8FaWfQ2vrPNHgOnneNALq6IgbJlEVMcJjLwZYYrxD2ecKdGzdImf09vhjTAQ8aZ8PGDMl87fNxrvNDg==" saltValue="34bPIHP9J1Fac3/nl82d/Q==" spinCount="100000" sheet="1" objects="1" scenarios="1"/>
  <mergeCells count="1">
    <mergeCell ref="A11:C11"/>
  </mergeCells>
  <phoneticPr fontId="6" type="noConversion"/>
  <pageMargins left="0.98425196850393704" right="0.39370078740157483" top="1.1811023622047245" bottom="0.78740157480314965" header="0.31496062992125984" footer="0.31496062992125984"/>
  <pageSetup paperSize="9" scale="93" firstPageNumber="2" fitToHeight="0" orientation="portrait" r:id="rId1"/>
  <headerFooter>
    <oddHeader>&amp;L&amp;"Trebuchet MS,Običajno"&amp;8Št. projekta: 700402 &amp;C&amp;G</oddHeader>
    <oddFooter>&amp;R&amp;"Trebuchet MS,Običajno"&amp;8
Datum: oktober 2025</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83"/>
  <sheetViews>
    <sheetView view="pageLayout" topLeftCell="A62" zoomScale="70" zoomScaleNormal="85" zoomScaleSheetLayoutView="100" zoomScalePageLayoutView="70" workbookViewId="0">
      <selection activeCell="B14" sqref="B14"/>
    </sheetView>
  </sheetViews>
  <sheetFormatPr defaultColWidth="9.109375" defaultRowHeight="11.4"/>
  <cols>
    <col min="1" max="1" width="7.6640625" style="112" customWidth="1"/>
    <col min="2" max="2" width="41.6640625" style="81" customWidth="1"/>
    <col min="3" max="3" width="4.6640625" style="82" customWidth="1"/>
    <col min="4" max="4" width="8.6640625" style="83" customWidth="1"/>
    <col min="5" max="5" width="10.6640625" style="118" customWidth="1"/>
    <col min="6" max="6" width="12.6640625" style="232" customWidth="1"/>
    <col min="7" max="7" width="18.109375" style="2" customWidth="1"/>
    <col min="8" max="8" width="9.109375" style="2"/>
    <col min="9" max="9" width="11.6640625" style="2" bestFit="1" customWidth="1"/>
    <col min="10" max="16384" width="9.109375" style="2"/>
  </cols>
  <sheetData>
    <row r="1" spans="1:6" s="1" customFormat="1" ht="13.2">
      <c r="A1" s="63" t="s">
        <v>15</v>
      </c>
      <c r="B1" s="64" t="s">
        <v>81</v>
      </c>
      <c r="C1" s="65"/>
      <c r="D1" s="60"/>
      <c r="E1" s="18"/>
      <c r="F1" s="60"/>
    </row>
    <row r="2" spans="1:6" s="1" customFormat="1" ht="13.2">
      <c r="A2" s="63"/>
      <c r="B2" s="64"/>
      <c r="C2" s="65"/>
      <c r="D2" s="60"/>
      <c r="E2" s="18"/>
      <c r="F2" s="60"/>
    </row>
    <row r="3" spans="1:6" s="1" customFormat="1" ht="13.2">
      <c r="A3" s="63" t="s">
        <v>16</v>
      </c>
      <c r="B3" s="64" t="s">
        <v>80</v>
      </c>
      <c r="C3" s="65"/>
      <c r="D3" s="60"/>
      <c r="E3" s="18"/>
      <c r="F3" s="60"/>
    </row>
    <row r="4" spans="1:6" s="1" customFormat="1" ht="13.2">
      <c r="A4" s="63" t="s">
        <v>78</v>
      </c>
      <c r="B4" s="64" t="s">
        <v>87</v>
      </c>
      <c r="C4" s="65"/>
      <c r="D4" s="60"/>
      <c r="E4" s="18"/>
      <c r="F4" s="60"/>
    </row>
    <row r="5" spans="1:6" ht="12">
      <c r="A5" s="63"/>
      <c r="B5" s="63"/>
      <c r="C5" s="61"/>
      <c r="D5" s="61"/>
      <c r="E5" s="113"/>
      <c r="F5" s="61"/>
    </row>
    <row r="6" spans="1:6" ht="12">
      <c r="A6" s="66"/>
      <c r="B6" s="61"/>
      <c r="C6" s="67"/>
      <c r="D6" s="62"/>
      <c r="E6" s="114"/>
      <c r="F6" s="62"/>
    </row>
    <row r="7" spans="1:6" ht="12">
      <c r="A7" s="68" t="s">
        <v>6</v>
      </c>
      <c r="B7" s="64" t="s">
        <v>9</v>
      </c>
      <c r="C7" s="69"/>
      <c r="D7" s="70"/>
      <c r="E7" s="115"/>
      <c r="F7" s="228"/>
    </row>
    <row r="8" spans="1:6" s="17" customFormat="1" ht="22.8">
      <c r="A8" s="71" t="s">
        <v>14</v>
      </c>
      <c r="B8" s="72" t="s">
        <v>55</v>
      </c>
      <c r="C8" s="73"/>
      <c r="D8" s="74"/>
      <c r="E8" s="116"/>
      <c r="F8" s="229">
        <f>SUM(F23:F76)</f>
        <v>0</v>
      </c>
    </row>
    <row r="9" spans="1:6" ht="12">
      <c r="A9" s="75"/>
      <c r="B9" s="76"/>
      <c r="C9" s="77"/>
      <c r="D9" s="78"/>
      <c r="E9" s="117"/>
      <c r="F9" s="230"/>
    </row>
    <row r="10" spans="1:6" ht="12">
      <c r="A10" s="79" t="s">
        <v>39</v>
      </c>
      <c r="B10" s="80"/>
      <c r="C10" s="69"/>
      <c r="D10" s="70"/>
      <c r="E10" s="115"/>
      <c r="F10" s="231"/>
    </row>
    <row r="11" spans="1:6">
      <c r="A11" s="71"/>
    </row>
    <row r="12" spans="1:6" ht="12">
      <c r="A12" s="84" t="s">
        <v>2</v>
      </c>
      <c r="B12" s="85" t="s">
        <v>3</v>
      </c>
      <c r="C12" s="86" t="s">
        <v>18</v>
      </c>
      <c r="D12" s="87" t="s">
        <v>4</v>
      </c>
      <c r="E12" s="119" t="s">
        <v>17</v>
      </c>
      <c r="F12" s="233" t="s">
        <v>5</v>
      </c>
    </row>
    <row r="13" spans="1:6" s="3" customFormat="1">
      <c r="A13" s="88"/>
      <c r="B13" s="89"/>
      <c r="C13" s="90"/>
      <c r="D13" s="91"/>
      <c r="E13" s="120"/>
      <c r="F13" s="234"/>
    </row>
    <row r="14" spans="1:6" ht="36">
      <c r="A14" s="92"/>
      <c r="B14" s="93" t="s">
        <v>62</v>
      </c>
      <c r="C14" s="94"/>
      <c r="D14" s="95"/>
      <c r="E14" s="121"/>
      <c r="F14" s="235"/>
    </row>
    <row r="15" spans="1:6" ht="12">
      <c r="A15" s="92"/>
      <c r="B15" s="93"/>
      <c r="C15" s="94"/>
      <c r="D15" s="95"/>
      <c r="E15" s="121"/>
      <c r="F15" s="235"/>
    </row>
    <row r="16" spans="1:6" ht="24">
      <c r="A16" s="92" t="s">
        <v>14</v>
      </c>
      <c r="B16" s="96" t="str">
        <f>B8</f>
        <v>UREDITEV GRADBIŠČA IN VAROVANJE GRADBENE JAME</v>
      </c>
      <c r="C16" s="94"/>
      <c r="D16" s="95"/>
      <c r="E16" s="121"/>
      <c r="F16" s="235"/>
    </row>
    <row r="17" spans="1:6">
      <c r="A17" s="97"/>
      <c r="B17" s="98"/>
      <c r="C17" s="94"/>
      <c r="D17" s="95"/>
      <c r="E17" s="121"/>
      <c r="F17" s="235"/>
    </row>
    <row r="18" spans="1:6" ht="12">
      <c r="A18" s="97"/>
      <c r="B18" s="96" t="s">
        <v>61</v>
      </c>
      <c r="C18" s="94"/>
      <c r="D18" s="95"/>
      <c r="E18" s="121"/>
      <c r="F18" s="235"/>
    </row>
    <row r="19" spans="1:6" ht="409.5" customHeight="1">
      <c r="A19" s="92"/>
      <c r="B19" s="264" t="s">
        <v>118</v>
      </c>
      <c r="C19" s="94"/>
      <c r="D19" s="95"/>
      <c r="E19" s="121"/>
      <c r="F19" s="235"/>
    </row>
    <row r="20" spans="1:6" ht="12">
      <c r="A20" s="92"/>
      <c r="B20" s="265"/>
      <c r="C20" s="94"/>
      <c r="D20" s="95"/>
      <c r="E20" s="121"/>
      <c r="F20" s="235"/>
    </row>
    <row r="21" spans="1:6" ht="12">
      <c r="A21" s="92"/>
      <c r="B21" s="99"/>
      <c r="C21" s="94"/>
      <c r="D21" s="95"/>
      <c r="E21" s="121"/>
      <c r="F21" s="235"/>
    </row>
    <row r="22" spans="1:6" ht="12">
      <c r="A22" s="92"/>
      <c r="B22" s="99" t="s">
        <v>94</v>
      </c>
      <c r="C22" s="94"/>
      <c r="D22" s="95"/>
      <c r="E22" s="121"/>
      <c r="F22" s="235"/>
    </row>
    <row r="23" spans="1:6" ht="12">
      <c r="A23" s="92"/>
      <c r="B23" s="99"/>
      <c r="C23" s="94"/>
      <c r="D23" s="95"/>
      <c r="E23" s="121"/>
      <c r="F23" s="235"/>
    </row>
    <row r="24" spans="1:6" ht="236.25" customHeight="1">
      <c r="A24" s="97" t="str">
        <f>CONCATENATE($A$8,".",TEXT(COUNTA(A$23:A23)-COUNTIF(A$23:A23,"*.")+1,0))</f>
        <v>1.1.1</v>
      </c>
      <c r="B24" s="209" t="s">
        <v>140</v>
      </c>
      <c r="C24" s="100" t="s">
        <v>1</v>
      </c>
      <c r="D24" s="101">
        <v>700</v>
      </c>
      <c r="E24" s="122"/>
      <c r="F24" s="236">
        <f>ROUND(D24*E24,2)</f>
        <v>0</v>
      </c>
    </row>
    <row r="25" spans="1:6">
      <c r="A25" s="97"/>
      <c r="B25" s="98"/>
      <c r="C25" s="100"/>
      <c r="D25" s="101"/>
      <c r="E25" s="122"/>
      <c r="F25" s="237"/>
    </row>
    <row r="26" spans="1:6" ht="59.25" customHeight="1">
      <c r="A26" s="97" t="str">
        <f>CONCATENATE($A$8,".",TEXT(COUNTA(A$23:A25)-COUNTIF(A$23:A25,"*.")+1,0))</f>
        <v>1.1.2</v>
      </c>
      <c r="B26" s="98" t="s">
        <v>76</v>
      </c>
      <c r="C26" s="102" t="s">
        <v>8</v>
      </c>
      <c r="D26" s="103">
        <v>4</v>
      </c>
      <c r="E26" s="123"/>
      <c r="F26" s="238">
        <f>ROUND(D26*E26,2)</f>
        <v>0</v>
      </c>
    </row>
    <row r="27" spans="1:6">
      <c r="A27" s="97"/>
      <c r="B27" s="98"/>
      <c r="C27" s="104"/>
      <c r="D27" s="103"/>
      <c r="E27" s="123">
        <v>0</v>
      </c>
      <c r="F27" s="235"/>
    </row>
    <row r="28" spans="1:6" ht="251.25" customHeight="1">
      <c r="A28" s="97" t="str">
        <f>CONCATENATE($A$8,".",TEXT(COUNTA(A$23:A27)-COUNTIF(A$23:A27,"*.")+1,0))</f>
        <v>1.1.3</v>
      </c>
      <c r="B28" s="105" t="s">
        <v>104</v>
      </c>
      <c r="C28" s="104" t="s">
        <v>10</v>
      </c>
      <c r="D28" s="103">
        <v>1</v>
      </c>
      <c r="E28" s="123"/>
      <c r="F28" s="239">
        <f>ROUND(D28*E28,2)</f>
        <v>0</v>
      </c>
    </row>
    <row r="29" spans="1:6" s="4" customFormat="1">
      <c r="A29" s="97"/>
      <c r="B29" s="106"/>
      <c r="C29" s="90"/>
      <c r="D29" s="91"/>
      <c r="E29" s="120">
        <v>0</v>
      </c>
      <c r="F29" s="234"/>
    </row>
    <row r="30" spans="1:6" ht="120.75" customHeight="1">
      <c r="A30" s="97" t="str">
        <f>CONCATENATE($A$8,".",TEXT(COUNTA(A$23:A29)-COUNTIF(A$23:A29,"*.")+1,0))</f>
        <v>1.1.4</v>
      </c>
      <c r="B30" s="105" t="s">
        <v>56</v>
      </c>
      <c r="C30" s="104" t="s">
        <v>10</v>
      </c>
      <c r="D30" s="103">
        <v>5</v>
      </c>
      <c r="E30" s="123"/>
      <c r="F30" s="238">
        <f>ROUND(D30*E30,2)</f>
        <v>0</v>
      </c>
    </row>
    <row r="31" spans="1:6">
      <c r="A31" s="97"/>
      <c r="B31" s="98"/>
      <c r="C31" s="100"/>
      <c r="D31" s="101"/>
      <c r="E31" s="122">
        <v>0</v>
      </c>
      <c r="F31" s="237"/>
    </row>
    <row r="32" spans="1:6" ht="52.95" customHeight="1">
      <c r="A32" s="97" t="str">
        <f>CONCATENATE($A$8,".",TEXT(COUNTA(A$23:A31)-COUNTIF(A$23:A31,"*.")+1,0))</f>
        <v>1.1.5</v>
      </c>
      <c r="B32" s="105" t="s">
        <v>57</v>
      </c>
      <c r="C32" s="104"/>
      <c r="D32" s="103"/>
      <c r="E32" s="123"/>
      <c r="F32" s="238"/>
    </row>
    <row r="33" spans="1:6">
      <c r="A33" s="97" t="s">
        <v>11</v>
      </c>
      <c r="B33" s="105" t="s">
        <v>58</v>
      </c>
      <c r="C33" s="104" t="s">
        <v>10</v>
      </c>
      <c r="D33" s="103">
        <v>1</v>
      </c>
      <c r="E33" s="123"/>
      <c r="F33" s="238">
        <f>ROUND(D33*E33,2)</f>
        <v>0</v>
      </c>
    </row>
    <row r="34" spans="1:6" ht="34.200000000000003">
      <c r="A34" s="97" t="s">
        <v>12</v>
      </c>
      <c r="B34" s="105" t="s">
        <v>59</v>
      </c>
      <c r="C34" s="104" t="s">
        <v>10</v>
      </c>
      <c r="D34" s="103">
        <v>1</v>
      </c>
      <c r="E34" s="123"/>
      <c r="F34" s="238">
        <f>ROUND(D34*E34,2)</f>
        <v>0</v>
      </c>
    </row>
    <row r="35" spans="1:6">
      <c r="A35" s="97" t="s">
        <v>40</v>
      </c>
      <c r="B35" s="105" t="s">
        <v>82</v>
      </c>
      <c r="C35" s="104" t="s">
        <v>10</v>
      </c>
      <c r="D35" s="103">
        <v>1</v>
      </c>
      <c r="E35" s="123"/>
      <c r="F35" s="238">
        <f>ROUND(D35*E35,2)</f>
        <v>0</v>
      </c>
    </row>
    <row r="36" spans="1:6">
      <c r="A36" s="97"/>
      <c r="B36" s="105"/>
      <c r="C36" s="104"/>
      <c r="D36" s="103"/>
      <c r="E36" s="123">
        <v>0</v>
      </c>
      <c r="F36" s="238"/>
    </row>
    <row r="37" spans="1:6" ht="12">
      <c r="A37" s="97"/>
      <c r="B37" s="107" t="s">
        <v>60</v>
      </c>
      <c r="C37" s="104"/>
      <c r="D37" s="103"/>
      <c r="E37" s="123">
        <v>0</v>
      </c>
      <c r="F37" s="238"/>
    </row>
    <row r="38" spans="1:6">
      <c r="A38" s="97"/>
      <c r="B38" s="105"/>
      <c r="C38" s="104"/>
      <c r="D38" s="103"/>
      <c r="E38" s="123">
        <v>0</v>
      </c>
      <c r="F38" s="238"/>
    </row>
    <row r="39" spans="1:6" ht="147" customHeight="1">
      <c r="A39" s="97" t="str">
        <f>CONCATENATE($A$8,".",TEXT(COUNTA(A$23:A38)-COUNTIF(A$23:A38,"*.")+1,0))</f>
        <v>1.1.6</v>
      </c>
      <c r="B39" s="180" t="s">
        <v>103</v>
      </c>
      <c r="C39" s="198" t="s">
        <v>8</v>
      </c>
      <c r="D39" s="197">
        <v>350</v>
      </c>
      <c r="E39" s="123"/>
      <c r="F39" s="238">
        <f>ROUND(D39*E39,2)</f>
        <v>0</v>
      </c>
    </row>
    <row r="40" spans="1:6">
      <c r="A40" s="97"/>
      <c r="B40" s="105"/>
      <c r="C40" s="198"/>
      <c r="D40" s="103"/>
      <c r="E40" s="123">
        <v>0</v>
      </c>
      <c r="F40" s="238"/>
    </row>
    <row r="41" spans="1:6" ht="63.75" customHeight="1">
      <c r="A41" s="97" t="str">
        <f>CONCATENATE($A$8,".",TEXT(COUNTA(A$23:A40)-COUNTIF(A$23:A40,"*.")+1,0))</f>
        <v>1.1.7</v>
      </c>
      <c r="B41" s="107" t="s">
        <v>95</v>
      </c>
      <c r="C41" s="198" t="s">
        <v>8</v>
      </c>
      <c r="D41" s="103">
        <v>1</v>
      </c>
      <c r="E41" s="123"/>
      <c r="F41" s="238">
        <f>ROUND(D41*E41,2)</f>
        <v>0</v>
      </c>
    </row>
    <row r="42" spans="1:6">
      <c r="A42" s="97"/>
      <c r="B42" s="105"/>
      <c r="C42" s="104"/>
      <c r="D42" s="108"/>
      <c r="E42" s="124">
        <v>0</v>
      </c>
      <c r="F42" s="238"/>
    </row>
    <row r="43" spans="1:6" ht="285.60000000000002">
      <c r="A43" s="97" t="str">
        <f>CONCATENATE($A$8,".",TEXT(COUNTA(A$23:A42)-COUNTIF(A$23:A42,"*.")+1,0))</f>
        <v>1.1.8</v>
      </c>
      <c r="B43" s="199" t="s">
        <v>111</v>
      </c>
      <c r="C43" s="104" t="s">
        <v>89</v>
      </c>
      <c r="D43" s="109">
        <v>266</v>
      </c>
      <c r="E43" s="124"/>
      <c r="F43" s="238">
        <f>ROUND(D43*E43,2)</f>
        <v>0</v>
      </c>
    </row>
    <row r="44" spans="1:6" ht="14.25" customHeight="1">
      <c r="A44" s="97"/>
      <c r="B44" s="196"/>
      <c r="C44" s="104"/>
      <c r="D44" s="109"/>
      <c r="E44" s="124">
        <v>0</v>
      </c>
      <c r="F44" s="238"/>
    </row>
    <row r="45" spans="1:6" ht="240">
      <c r="A45" s="97" t="str">
        <f>CONCATENATE($A$8,".",TEXT(COUNTA(A$23:A44)-COUNTIF(A$23:A44,"*.")+1,0))</f>
        <v>1.1.9</v>
      </c>
      <c r="B45" s="199" t="s">
        <v>112</v>
      </c>
      <c r="C45" s="104" t="s">
        <v>89</v>
      </c>
      <c r="D45" s="109">
        <v>1000</v>
      </c>
      <c r="E45" s="124"/>
      <c r="F45" s="238">
        <f>ROUND(D45*E45,2)</f>
        <v>0</v>
      </c>
    </row>
    <row r="46" spans="1:6" ht="11.25" customHeight="1">
      <c r="A46" s="97"/>
      <c r="B46" s="105"/>
      <c r="C46" s="104"/>
      <c r="D46" s="109"/>
      <c r="E46" s="124"/>
      <c r="F46" s="238"/>
    </row>
    <row r="47" spans="1:6" ht="409.5" customHeight="1">
      <c r="A47" s="262" t="str">
        <f>CONCATENATE($A$8,".",TEXT(COUNTA(A$23:A46)-COUNTIF(A$23:A46,"*.")+1,0))</f>
        <v>1.1.10</v>
      </c>
      <c r="B47" s="272" t="s">
        <v>105</v>
      </c>
      <c r="C47" s="274" t="s">
        <v>89</v>
      </c>
      <c r="D47" s="260">
        <v>4176</v>
      </c>
      <c r="E47" s="278"/>
      <c r="F47" s="282">
        <f>ROUND(D47*E47,2)</f>
        <v>0</v>
      </c>
    </row>
    <row r="48" spans="1:6" ht="44.25" customHeight="1">
      <c r="A48" s="263"/>
      <c r="B48" s="273"/>
      <c r="C48" s="275"/>
      <c r="D48" s="261"/>
      <c r="E48" s="279"/>
      <c r="F48" s="283"/>
    </row>
    <row r="49" spans="1:6" ht="15.6" customHeight="1">
      <c r="A49" s="97"/>
      <c r="B49" s="110"/>
      <c r="C49" s="104"/>
      <c r="D49" s="109"/>
      <c r="E49" s="124"/>
      <c r="F49" s="238"/>
    </row>
    <row r="50" spans="1:6" ht="382.5" customHeight="1">
      <c r="A50" s="97" t="str">
        <f>CONCATENATE($A$8,".",TEXT(COUNTA(A$23:A49)-COUNTIF(A$23:A49,"*.")+1,0))</f>
        <v>1.1.11</v>
      </c>
      <c r="B50" s="180" t="s">
        <v>106</v>
      </c>
      <c r="C50" s="104" t="s">
        <v>89</v>
      </c>
      <c r="D50" s="108">
        <v>1768</v>
      </c>
      <c r="E50" s="124"/>
      <c r="F50" s="238">
        <f>ROUND(D50*E50,2)</f>
        <v>0</v>
      </c>
    </row>
    <row r="51" spans="1:6">
      <c r="A51" s="97"/>
      <c r="B51" s="105"/>
      <c r="C51" s="104"/>
      <c r="D51" s="108"/>
      <c r="E51" s="124"/>
      <c r="F51" s="240"/>
    </row>
    <row r="52" spans="1:6" ht="256.5" customHeight="1">
      <c r="A52" s="97" t="str">
        <f>CONCATENATE($A$8,".",TEXT(COUNTA(A$23:A50)-COUNTIF(A$23:A50,"*.")+1,0))</f>
        <v>1.1.12</v>
      </c>
      <c r="B52" s="105" t="s">
        <v>90</v>
      </c>
      <c r="C52" s="104" t="s">
        <v>89</v>
      </c>
      <c r="D52" s="108">
        <v>348</v>
      </c>
      <c r="E52" s="124"/>
      <c r="F52" s="238">
        <f>ROUND(D52*E52,2)</f>
        <v>0</v>
      </c>
    </row>
    <row r="53" spans="1:6">
      <c r="A53" s="97"/>
      <c r="B53" s="105"/>
      <c r="C53" s="104"/>
      <c r="D53" s="108"/>
      <c r="E53" s="124"/>
      <c r="F53" s="238"/>
    </row>
    <row r="54" spans="1:6" ht="409.5" customHeight="1">
      <c r="A54" s="262" t="str">
        <f>CONCATENATE($A$8,".",TEXT(COUNTA(A$23:A53)-COUNTIF(A$23:A53,"*.")+1,0))</f>
        <v>1.1.13</v>
      </c>
      <c r="B54" s="266" t="s">
        <v>91</v>
      </c>
      <c r="C54" s="268" t="s">
        <v>7</v>
      </c>
      <c r="D54" s="270">
        <v>652</v>
      </c>
      <c r="E54" s="284"/>
      <c r="F54" s="280">
        <f>ROUND(D54*E54,2)</f>
        <v>0</v>
      </c>
    </row>
    <row r="55" spans="1:6" ht="132.75" customHeight="1">
      <c r="A55" s="263"/>
      <c r="B55" s="267"/>
      <c r="C55" s="269"/>
      <c r="D55" s="271"/>
      <c r="E55" s="285"/>
      <c r="F55" s="281"/>
    </row>
    <row r="56" spans="1:6">
      <c r="A56" s="97"/>
      <c r="B56" s="110"/>
      <c r="C56" s="187"/>
      <c r="D56" s="188"/>
      <c r="E56" s="189"/>
      <c r="F56" s="241"/>
    </row>
    <row r="57" spans="1:6" ht="409.5" customHeight="1">
      <c r="A57" s="262" t="str">
        <f>CONCATENATE($A$8,".",TEXT(COUNTA(A$23:A56)-COUNTIF(A$23:A56,"*.")+1,0))</f>
        <v>1.1.14</v>
      </c>
      <c r="B57" s="266" t="s">
        <v>102</v>
      </c>
      <c r="C57" s="268" t="s">
        <v>7</v>
      </c>
      <c r="D57" s="260">
        <v>1258.4000000000001</v>
      </c>
      <c r="E57" s="278"/>
      <c r="F57" s="280">
        <f>ROUND(D57*E57,2)</f>
        <v>0</v>
      </c>
    </row>
    <row r="58" spans="1:6" ht="61.5" customHeight="1">
      <c r="A58" s="263"/>
      <c r="B58" s="267"/>
      <c r="C58" s="269"/>
      <c r="D58" s="261"/>
      <c r="E58" s="279"/>
      <c r="F58" s="281"/>
    </row>
    <row r="59" spans="1:6">
      <c r="A59" s="97"/>
      <c r="B59" s="105"/>
      <c r="C59" s="104"/>
      <c r="D59" s="108"/>
      <c r="E59" s="124"/>
      <c r="F59" s="238"/>
    </row>
    <row r="60" spans="1:6" ht="30" customHeight="1">
      <c r="A60" s="97" t="str">
        <f>CONCATENATE($A$8,".",TEXT(COUNTA(A$23:A59)-COUNTIF(A$23:A59,"*.")+1,0))</f>
        <v>1.1.15</v>
      </c>
      <c r="B60" s="105" t="s">
        <v>92</v>
      </c>
      <c r="C60" s="104" t="s">
        <v>0</v>
      </c>
      <c r="D60" s="108">
        <v>20.7</v>
      </c>
      <c r="E60" s="194"/>
      <c r="F60" s="238">
        <f>ROUND(D60*E60,2)</f>
        <v>0</v>
      </c>
    </row>
    <row r="61" spans="1:6">
      <c r="A61" s="97"/>
      <c r="B61" s="105"/>
      <c r="C61" s="104"/>
      <c r="D61" s="108"/>
      <c r="E61" s="124"/>
      <c r="F61" s="238"/>
    </row>
    <row r="62" spans="1:6" ht="273" customHeight="1">
      <c r="A62" s="97" t="str">
        <f>CONCATENATE($A$8,".",TEXT(COUNTA(A$23:A61)-COUNTIF(A$23:A61,"*.")+1,0))</f>
        <v>1.1.16</v>
      </c>
      <c r="B62" s="105" t="s">
        <v>93</v>
      </c>
      <c r="C62" s="104" t="s">
        <v>0</v>
      </c>
      <c r="D62" s="109">
        <v>203.5</v>
      </c>
      <c r="E62" s="124"/>
      <c r="F62" s="238">
        <f>ROUND(D62*E62,2)</f>
        <v>0</v>
      </c>
    </row>
    <row r="63" spans="1:6">
      <c r="A63" s="97"/>
      <c r="B63" s="105"/>
      <c r="C63" s="104"/>
      <c r="D63" s="109"/>
      <c r="E63" s="124"/>
      <c r="F63" s="238"/>
    </row>
    <row r="64" spans="1:6" ht="113.25" customHeight="1">
      <c r="A64" s="97" t="str">
        <f>CONCATENATE($A$8,".",TEXT(COUNTA(A$23:A63)-COUNTIF(A$23:A63,"*.")+1,0))</f>
        <v>1.1.17</v>
      </c>
      <c r="B64" s="105" t="s">
        <v>96</v>
      </c>
      <c r="C64" s="104" t="s">
        <v>7</v>
      </c>
      <c r="D64" s="109">
        <v>407</v>
      </c>
      <c r="E64" s="124"/>
      <c r="F64" s="238">
        <f>ROUND(D64*E64,2)</f>
        <v>0</v>
      </c>
    </row>
    <row r="65" spans="1:6">
      <c r="A65" s="97"/>
      <c r="B65" s="105"/>
      <c r="C65" s="104"/>
      <c r="D65" s="108"/>
      <c r="E65" s="124"/>
      <c r="F65" s="238"/>
    </row>
    <row r="66" spans="1:6" ht="274.5" customHeight="1">
      <c r="A66" s="97" t="str">
        <f>CONCATENATE($A$8,".",TEXT(COUNTA(A$23:A65)-COUNTIF(A$23:A65,"*.")+1,0))</f>
        <v>1.1.18</v>
      </c>
      <c r="B66" s="181" t="s">
        <v>107</v>
      </c>
      <c r="C66" s="104" t="s">
        <v>73</v>
      </c>
      <c r="D66" s="108">
        <v>4775</v>
      </c>
      <c r="E66" s="124"/>
      <c r="F66" s="238">
        <f>ROUND(D66*E66,2)</f>
        <v>0</v>
      </c>
    </row>
    <row r="67" spans="1:6" ht="12">
      <c r="A67" s="97"/>
      <c r="B67" s="181"/>
      <c r="C67" s="104"/>
      <c r="D67" s="108"/>
      <c r="E67" s="124"/>
      <c r="F67" s="239"/>
    </row>
    <row r="68" spans="1:6" ht="277.5" customHeight="1">
      <c r="A68" s="97" t="str">
        <f>CONCATENATE($A$8,".",TEXT(COUNTA(A$23:A67)-COUNTIF(A$23:A67,"*.")+1,0))</f>
        <v>1.1.19</v>
      </c>
      <c r="B68" s="180" t="s">
        <v>108</v>
      </c>
      <c r="C68" s="104" t="s">
        <v>73</v>
      </c>
      <c r="D68" s="108">
        <v>11908.8</v>
      </c>
      <c r="E68" s="124"/>
      <c r="F68" s="238">
        <f>ROUND(D68*E68,2)</f>
        <v>0</v>
      </c>
    </row>
    <row r="69" spans="1:6">
      <c r="A69" s="97"/>
      <c r="B69" s="105"/>
      <c r="C69" s="104"/>
      <c r="D69" s="108"/>
      <c r="E69" s="124"/>
      <c r="F69" s="238"/>
    </row>
    <row r="70" spans="1:6" ht="315" customHeight="1">
      <c r="A70" s="262" t="str">
        <f>CONCATENATE($A$8,".",TEXT(COUNTA(A$23:A69)-COUNTIF(A$23:A69,"*.")+1,0))</f>
        <v>1.1.20</v>
      </c>
      <c r="B70" s="286" t="s">
        <v>117</v>
      </c>
      <c r="C70" s="274" t="s">
        <v>8</v>
      </c>
      <c r="D70" s="260">
        <v>1</v>
      </c>
      <c r="E70" s="278"/>
      <c r="F70" s="276">
        <f>ROUND(D70*E70,2)</f>
        <v>0</v>
      </c>
    </row>
    <row r="71" spans="1:6" ht="96.75" hidden="1" customHeight="1">
      <c r="A71" s="263"/>
      <c r="B71" s="287"/>
      <c r="C71" s="275"/>
      <c r="D71" s="261"/>
      <c r="E71" s="279"/>
      <c r="F71" s="277"/>
    </row>
    <row r="72" spans="1:6">
      <c r="A72" s="97"/>
      <c r="B72" s="105"/>
      <c r="C72" s="104"/>
      <c r="D72" s="109"/>
      <c r="E72" s="124"/>
      <c r="F72" s="238"/>
    </row>
    <row r="73" spans="1:6" ht="13.95" customHeight="1">
      <c r="A73" s="97"/>
      <c r="B73" s="105"/>
      <c r="C73" s="104"/>
      <c r="D73" s="109"/>
      <c r="E73" s="124"/>
      <c r="F73" s="238"/>
    </row>
    <row r="74" spans="1:6">
      <c r="A74" s="2"/>
      <c r="B74" s="2"/>
      <c r="C74" s="2"/>
      <c r="D74" s="2"/>
      <c r="E74" s="212"/>
      <c r="F74" s="2"/>
    </row>
    <row r="75" spans="1:6">
      <c r="A75" s="97"/>
      <c r="B75" s="105"/>
      <c r="C75" s="104"/>
      <c r="D75" s="109"/>
      <c r="E75" s="124"/>
      <c r="F75" s="238"/>
    </row>
    <row r="76" spans="1:6">
      <c r="A76" s="2"/>
      <c r="B76" s="2"/>
      <c r="C76" s="2"/>
      <c r="D76" s="2"/>
      <c r="E76" s="212"/>
      <c r="F76" s="2"/>
    </row>
    <row r="77" spans="1:6" ht="24">
      <c r="A77" s="111"/>
      <c r="B77" s="85" t="str">
        <f>B8</f>
        <v>UREDITEV GRADBIŠČA IN VAROVANJE GRADBENE JAME</v>
      </c>
      <c r="C77" s="86"/>
      <c r="D77" s="87"/>
      <c r="E77" s="119"/>
      <c r="F77" s="229">
        <f>SUM(F21:F76)</f>
        <v>0</v>
      </c>
    </row>
    <row r="78" spans="1:6" ht="12.9" customHeight="1"/>
    <row r="79" spans="1:6" ht="12.9" customHeight="1"/>
    <row r="80" spans="1:6" ht="12.9" customHeight="1"/>
    <row r="81" ht="12.9" customHeight="1"/>
    <row r="82" ht="12.9" customHeight="1"/>
    <row r="83" ht="12.9" customHeight="1"/>
  </sheetData>
  <sheetProtection algorithmName="SHA-512" hashValue="tsDc9rPHJzCp1bNE6J5wdDueUZ33xJhkhCJ/YhqzVl+DLv+eXSbT/IPJf2NWvYOr63lQVHyHq2aUF+6v9ufjjA==" saltValue="tehrT6aKJko8q6GEy+UNMw==" spinCount="100000" sheet="1" objects="1" scenarios="1"/>
  <mergeCells count="25">
    <mergeCell ref="D70:D71"/>
    <mergeCell ref="B70:B71"/>
    <mergeCell ref="A70:A71"/>
    <mergeCell ref="C70:C71"/>
    <mergeCell ref="A54:A55"/>
    <mergeCell ref="B57:B58"/>
    <mergeCell ref="C57:C58"/>
    <mergeCell ref="D57:D58"/>
    <mergeCell ref="F70:F71"/>
    <mergeCell ref="E70:E71"/>
    <mergeCell ref="E57:E58"/>
    <mergeCell ref="F57:F58"/>
    <mergeCell ref="E47:E48"/>
    <mergeCell ref="F47:F48"/>
    <mergeCell ref="F54:F55"/>
    <mergeCell ref="E54:E55"/>
    <mergeCell ref="D47:D48"/>
    <mergeCell ref="A47:A48"/>
    <mergeCell ref="A57:A58"/>
    <mergeCell ref="B19:B20"/>
    <mergeCell ref="B54:B55"/>
    <mergeCell ref="C54:C55"/>
    <mergeCell ref="D54:D55"/>
    <mergeCell ref="B47:B48"/>
    <mergeCell ref="C47:C48"/>
  </mergeCells>
  <phoneticPr fontId="6" type="noConversion"/>
  <pageMargins left="0.98425196850393704" right="0.39370078740157483" top="1.1811023622047245" bottom="0.78740157480314965" header="0.31496062992125984" footer="0.31496062992125984"/>
  <pageSetup paperSize="9" firstPageNumber="2" fitToHeight="0" orientation="portrait" r:id="rId1"/>
  <headerFooter>
    <oddHeader>&amp;L&amp;"Trebuchet MS,Običajno"&amp;8Št. projekta: 700402&amp;C&amp;G</oddHeader>
    <oddFooter xml:space="preserve">&amp;R&amp;"Trebuchet MS,Običajno"&amp;8
Datum: oktober 2025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744"/>
  <sheetViews>
    <sheetView tabSelected="1" view="pageLayout" topLeftCell="A76" zoomScale="90" zoomScaleNormal="70" zoomScaleSheetLayoutView="100" zoomScalePageLayoutView="90" workbookViewId="0">
      <selection activeCell="L79" sqref="L79"/>
    </sheetView>
  </sheetViews>
  <sheetFormatPr defaultRowHeight="13.2"/>
  <cols>
    <col min="1" max="1" width="7.6640625" style="168" customWidth="1"/>
    <col min="2" max="2" width="43.109375" style="54" customWidth="1"/>
    <col min="3" max="3" width="4.6640625" style="11" customWidth="1"/>
    <col min="4" max="4" width="8.6640625" style="12" customWidth="1"/>
    <col min="5" max="5" width="10.6640625" style="132" customWidth="1"/>
    <col min="6" max="6" width="12.6640625" style="256" customWidth="1"/>
    <col min="9" max="9" width="6.88671875" customWidth="1"/>
    <col min="10" max="10" width="3.6640625" customWidth="1"/>
  </cols>
  <sheetData>
    <row r="1" spans="1:7" s="1" customFormat="1">
      <c r="A1" s="19" t="s">
        <v>15</v>
      </c>
      <c r="B1" s="20" t="s">
        <v>77</v>
      </c>
      <c r="C1" s="36"/>
      <c r="D1" s="134"/>
      <c r="E1" s="16"/>
      <c r="F1" s="243"/>
      <c r="G1" s="14"/>
    </row>
    <row r="2" spans="1:7" s="1" customFormat="1">
      <c r="A2" s="19"/>
      <c r="B2" s="21"/>
      <c r="C2" s="36"/>
      <c r="D2" s="134"/>
      <c r="E2" s="16"/>
      <c r="F2" s="243"/>
      <c r="G2" s="5"/>
    </row>
    <row r="3" spans="1:7" s="1" customFormat="1">
      <c r="A3" s="19" t="s">
        <v>16</v>
      </c>
      <c r="B3" s="20" t="s">
        <v>79</v>
      </c>
      <c r="C3" s="36"/>
      <c r="D3" s="134"/>
      <c r="E3" s="16"/>
      <c r="F3" s="243"/>
      <c r="G3" s="14"/>
    </row>
    <row r="4" spans="1:7" s="1" customFormat="1">
      <c r="A4" s="19" t="s">
        <v>78</v>
      </c>
      <c r="B4" s="20" t="s">
        <v>87</v>
      </c>
      <c r="C4" s="36"/>
      <c r="D4" s="134"/>
      <c r="E4" s="16"/>
      <c r="F4" s="243"/>
      <c r="G4" s="14"/>
    </row>
    <row r="5" spans="1:7">
      <c r="A5" s="36"/>
      <c r="B5" s="135"/>
      <c r="C5" s="136"/>
      <c r="D5" s="36"/>
      <c r="E5" s="15"/>
      <c r="F5" s="244"/>
    </row>
    <row r="6" spans="1:7">
      <c r="A6" s="137"/>
      <c r="B6" s="138"/>
      <c r="C6" s="136"/>
      <c r="D6" s="36"/>
      <c r="E6" s="15"/>
      <c r="F6" s="244"/>
    </row>
    <row r="7" spans="1:7">
      <c r="A7" s="184" t="s">
        <v>6</v>
      </c>
      <c r="B7" s="21" t="s">
        <v>9</v>
      </c>
      <c r="C7" s="139"/>
      <c r="D7" s="140"/>
      <c r="E7" s="125"/>
      <c r="F7" s="245"/>
    </row>
    <row r="8" spans="1:7" s="177" customFormat="1">
      <c r="A8" s="183" t="s">
        <v>19</v>
      </c>
      <c r="B8" s="182" t="s">
        <v>13</v>
      </c>
      <c r="C8" s="141"/>
      <c r="D8" s="142"/>
      <c r="E8" s="126"/>
      <c r="F8" s="246">
        <f>F84</f>
        <v>0</v>
      </c>
    </row>
    <row r="9" spans="1:7">
      <c r="A9" s="19"/>
      <c r="B9" s="21"/>
      <c r="C9" s="143"/>
      <c r="D9" s="144"/>
      <c r="E9" s="13"/>
      <c r="F9" s="247"/>
    </row>
    <row r="10" spans="1:7">
      <c r="A10" s="145" t="s">
        <v>39</v>
      </c>
      <c r="B10" s="21"/>
      <c r="C10" s="143"/>
      <c r="D10" s="144"/>
      <c r="E10" s="13"/>
      <c r="F10" s="247"/>
    </row>
    <row r="11" spans="1:7">
      <c r="A11" s="145"/>
      <c r="B11" s="21"/>
      <c r="C11" s="143"/>
      <c r="D11" s="144"/>
      <c r="E11" s="13"/>
      <c r="F11" s="247"/>
    </row>
    <row r="12" spans="1:7">
      <c r="A12" s="146" t="s">
        <v>2</v>
      </c>
      <c r="B12" s="147" t="s">
        <v>3</v>
      </c>
      <c r="C12" s="148" t="s">
        <v>18</v>
      </c>
      <c r="D12" s="149" t="s">
        <v>4</v>
      </c>
      <c r="E12" s="127" t="s">
        <v>17</v>
      </c>
      <c r="F12" s="248" t="s">
        <v>5</v>
      </c>
    </row>
    <row r="13" spans="1:7">
      <c r="A13" s="150"/>
      <c r="B13" s="151"/>
      <c r="C13" s="152"/>
      <c r="D13" s="153"/>
      <c r="E13" s="128"/>
      <c r="F13" s="249"/>
    </row>
    <row r="14" spans="1:7" ht="36">
      <c r="A14" s="154"/>
      <c r="B14" s="93" t="s">
        <v>62</v>
      </c>
      <c r="C14" s="155"/>
      <c r="D14" s="156"/>
      <c r="E14" s="129"/>
      <c r="F14" s="250"/>
    </row>
    <row r="15" spans="1:7">
      <c r="A15" s="154"/>
      <c r="B15" s="157"/>
      <c r="C15" s="155"/>
      <c r="D15" s="156"/>
      <c r="E15" s="129"/>
      <c r="F15" s="250"/>
    </row>
    <row r="16" spans="1:7">
      <c r="A16" s="158" t="s">
        <v>19</v>
      </c>
      <c r="B16" s="159" t="str">
        <f>B8</f>
        <v>ZEMELJSKA DELA</v>
      </c>
      <c r="C16" s="155"/>
      <c r="D16" s="156"/>
      <c r="E16" s="129"/>
      <c r="F16" s="250"/>
    </row>
    <row r="17" spans="1:6" ht="201" customHeight="1">
      <c r="A17" s="158"/>
      <c r="B17" s="159" t="s">
        <v>63</v>
      </c>
      <c r="C17" s="155"/>
      <c r="D17" s="156"/>
      <c r="E17" s="129"/>
      <c r="F17" s="250"/>
    </row>
    <row r="18" spans="1:6" ht="108.75" customHeight="1">
      <c r="A18" s="158"/>
      <c r="B18" s="159" t="s">
        <v>64</v>
      </c>
      <c r="C18" s="155"/>
      <c r="D18" s="156"/>
      <c r="E18" s="129"/>
      <c r="F18" s="250"/>
    </row>
    <row r="19" spans="1:6" ht="53.25" customHeight="1">
      <c r="A19" s="154"/>
      <c r="B19" s="99" t="s">
        <v>71</v>
      </c>
      <c r="C19" s="155"/>
      <c r="D19" s="156"/>
      <c r="E19" s="129"/>
      <c r="F19" s="250"/>
    </row>
    <row r="20" spans="1:6" ht="64.5" customHeight="1">
      <c r="A20" s="154"/>
      <c r="B20" s="159" t="s">
        <v>65</v>
      </c>
      <c r="C20" s="155"/>
      <c r="D20" s="156"/>
      <c r="E20" s="129"/>
      <c r="F20" s="250"/>
    </row>
    <row r="21" spans="1:6" ht="78.75" customHeight="1">
      <c r="A21" s="154"/>
      <c r="B21" s="99" t="s">
        <v>66</v>
      </c>
      <c r="C21" s="155"/>
      <c r="D21" s="156"/>
      <c r="E21" s="129"/>
      <c r="F21" s="250"/>
    </row>
    <row r="22" spans="1:6">
      <c r="A22" s="154"/>
      <c r="B22" s="159"/>
      <c r="C22" s="155"/>
      <c r="D22" s="156"/>
      <c r="E22" s="129"/>
      <c r="F22" s="250"/>
    </row>
    <row r="23" spans="1:6">
      <c r="A23" s="154"/>
      <c r="B23" s="99" t="s">
        <v>67</v>
      </c>
      <c r="C23" s="155"/>
      <c r="D23" s="156"/>
      <c r="E23" s="129"/>
      <c r="F23" s="250"/>
    </row>
    <row r="24" spans="1:6" ht="51.75" customHeight="1">
      <c r="A24" s="154"/>
      <c r="B24" s="160" t="s">
        <v>68</v>
      </c>
      <c r="C24" s="155"/>
      <c r="D24" s="156"/>
      <c r="E24" s="129"/>
      <c r="F24" s="250"/>
    </row>
    <row r="25" spans="1:6" ht="53.25" customHeight="1">
      <c r="A25" s="154"/>
      <c r="B25" s="160" t="s">
        <v>69</v>
      </c>
      <c r="C25" s="155"/>
      <c r="D25" s="156"/>
      <c r="E25" s="129"/>
      <c r="F25" s="250"/>
    </row>
    <row r="26" spans="1:6">
      <c r="A26" s="154"/>
      <c r="B26" s="159"/>
      <c r="C26" s="155"/>
      <c r="D26" s="156"/>
      <c r="E26" s="129"/>
      <c r="F26" s="250"/>
    </row>
    <row r="27" spans="1:6" ht="408.75" customHeight="1">
      <c r="A27" s="290"/>
      <c r="B27" s="264" t="s">
        <v>119</v>
      </c>
      <c r="C27" s="292"/>
      <c r="D27" s="294"/>
      <c r="E27" s="296"/>
      <c r="F27" s="288"/>
    </row>
    <row r="28" spans="1:6" ht="30.75" customHeight="1">
      <c r="A28" s="291"/>
      <c r="B28" s="265"/>
      <c r="C28" s="293"/>
      <c r="D28" s="295"/>
      <c r="E28" s="297"/>
      <c r="F28" s="289"/>
    </row>
    <row r="29" spans="1:6">
      <c r="A29" s="154"/>
      <c r="B29" s="160"/>
      <c r="C29" s="155"/>
      <c r="D29" s="156"/>
      <c r="E29" s="129"/>
      <c r="F29" s="236"/>
    </row>
    <row r="30" spans="1:6" ht="121.5" customHeight="1">
      <c r="A30" s="171" t="str">
        <f>CONCATENATE($A$8,".",TEXT(COUNTA(A$29:A29)-COUNTIF(A$29:A29,"*.")+1,0))</f>
        <v>1.2.1</v>
      </c>
      <c r="B30" s="160" t="s">
        <v>97</v>
      </c>
      <c r="C30" s="155" t="s">
        <v>7</v>
      </c>
      <c r="D30" s="156">
        <v>2800</v>
      </c>
      <c r="E30" s="129"/>
      <c r="F30" s="236">
        <f>ROUND(D30*E30,2)</f>
        <v>0</v>
      </c>
    </row>
    <row r="31" spans="1:6" ht="13.2" customHeight="1">
      <c r="A31" s="171"/>
      <c r="B31" s="160"/>
      <c r="C31" s="155"/>
      <c r="D31" s="156"/>
      <c r="E31" s="129"/>
      <c r="F31" s="236"/>
    </row>
    <row r="32" spans="1:6" ht="82.5" customHeight="1">
      <c r="A32" s="171" t="str">
        <f>CONCATENATE($A$8,".",TEXT(COUNTA(A$29:A31)-COUNTIF(A$29:A31,"*.")+1,0))</f>
        <v>1.2.2</v>
      </c>
      <c r="B32" s="159" t="s">
        <v>98</v>
      </c>
      <c r="C32" s="155" t="s">
        <v>89</v>
      </c>
      <c r="D32" s="156">
        <v>50</v>
      </c>
      <c r="E32" s="129"/>
      <c r="F32" s="236">
        <f>ROUND(D32*E32,2)</f>
        <v>0</v>
      </c>
    </row>
    <row r="33" spans="1:7" ht="15" customHeight="1">
      <c r="A33" s="171"/>
      <c r="B33" s="159"/>
      <c r="C33" s="155"/>
      <c r="D33" s="156"/>
      <c r="E33" s="129"/>
      <c r="F33" s="236"/>
    </row>
    <row r="34" spans="1:7" ht="93.75" customHeight="1">
      <c r="A34" s="171" t="str">
        <f>CONCATENATE($A$8,".",TEXT(COUNTA(A$29:A33)-COUNTIF(A$29:A33,"*.")+1,0))</f>
        <v>1.2.3</v>
      </c>
      <c r="B34" s="159" t="s">
        <v>101</v>
      </c>
      <c r="C34" s="155" t="s">
        <v>7</v>
      </c>
      <c r="D34" s="156">
        <v>50</v>
      </c>
      <c r="E34" s="129"/>
      <c r="F34" s="236">
        <f>ROUND(D34*E34,2)</f>
        <v>0</v>
      </c>
    </row>
    <row r="35" spans="1:7">
      <c r="A35" s="154"/>
      <c r="B35" s="160"/>
      <c r="C35" s="155"/>
      <c r="D35" s="156"/>
      <c r="E35" s="129"/>
      <c r="F35" s="236"/>
    </row>
    <row r="36" spans="1:7" ht="153" customHeight="1">
      <c r="A36" s="171" t="str">
        <f>CONCATENATE($A$8,".",TEXT(COUNTA(A$29:A35)-COUNTIF(A$29:A35,"*.")+1,0))</f>
        <v>1.2.4</v>
      </c>
      <c r="B36" s="191" t="s">
        <v>128</v>
      </c>
      <c r="C36" s="200" t="s">
        <v>0</v>
      </c>
      <c r="D36" s="201">
        <v>2500</v>
      </c>
      <c r="E36" s="208"/>
      <c r="F36" s="236">
        <f>ROUND(D36*E36,2)</f>
        <v>0</v>
      </c>
    </row>
    <row r="37" spans="1:7" ht="23.25" customHeight="1">
      <c r="A37" s="171"/>
      <c r="B37" s="191"/>
      <c r="C37" s="200"/>
      <c r="D37" s="201"/>
      <c r="E37" s="129"/>
      <c r="F37" s="236"/>
    </row>
    <row r="38" spans="1:7" ht="153" customHeight="1">
      <c r="A38" s="171" t="str">
        <f>CONCATENATE($A$8,".",TEXT(COUNTA(A$29:A37)-COUNTIF(A$29:A37,"*.")+1,0))</f>
        <v>1.2.5</v>
      </c>
      <c r="B38" s="191" t="s">
        <v>127</v>
      </c>
      <c r="C38" s="200" t="s">
        <v>0</v>
      </c>
      <c r="D38" s="201">
        <v>2500</v>
      </c>
      <c r="E38" s="129"/>
      <c r="F38" s="236">
        <f>ROUND(D38*E38,2)</f>
        <v>0</v>
      </c>
    </row>
    <row r="39" spans="1:7" ht="18" customHeight="1">
      <c r="A39" s="171"/>
      <c r="B39" s="160"/>
      <c r="C39" s="155"/>
      <c r="D39" s="156"/>
      <c r="E39" s="129"/>
      <c r="F39" s="236"/>
    </row>
    <row r="40" spans="1:7" ht="54.75" customHeight="1">
      <c r="A40" s="171" t="str">
        <f>CONCATENATE($A$8,".",TEXT(COUNTA(A$29:A39)-COUNTIF(A$29:A39,"*.")+1,0))</f>
        <v>1.2.6</v>
      </c>
      <c r="B40" s="190" t="s">
        <v>113</v>
      </c>
      <c r="C40" s="155" t="s">
        <v>0</v>
      </c>
      <c r="D40" s="156">
        <v>5500</v>
      </c>
      <c r="E40" s="129"/>
      <c r="F40" s="236">
        <f>ROUND(D40*E40,2)</f>
        <v>0</v>
      </c>
    </row>
    <row r="41" spans="1:7">
      <c r="A41" s="154"/>
      <c r="B41" s="160"/>
      <c r="C41" s="155"/>
      <c r="D41" s="156"/>
      <c r="E41" s="129"/>
      <c r="F41" s="236"/>
    </row>
    <row r="42" spans="1:7" ht="68.25" customHeight="1">
      <c r="A42" s="171" t="str">
        <f>CONCATENATE($A$8,".",TEXT(COUNTA(A$29:A41)-COUNTIF(A$29:A41,"*.")+1,0))</f>
        <v>1.2.7</v>
      </c>
      <c r="B42" s="160" t="s">
        <v>114</v>
      </c>
      <c r="C42" s="155" t="s">
        <v>0</v>
      </c>
      <c r="D42" s="156">
        <v>5500</v>
      </c>
      <c r="E42" s="129"/>
      <c r="F42" s="236">
        <f>ROUND(D42*E42,2)</f>
        <v>0</v>
      </c>
      <c r="G42" s="186"/>
    </row>
    <row r="43" spans="1:7" ht="15.75" customHeight="1">
      <c r="A43" s="154"/>
      <c r="B43" s="160"/>
      <c r="C43" s="155"/>
      <c r="D43" s="156"/>
      <c r="E43" s="129"/>
      <c r="F43" s="251"/>
      <c r="G43" s="186"/>
    </row>
    <row r="44" spans="1:7" ht="149.25" customHeight="1">
      <c r="A44" s="154" t="str">
        <f>CONCATENATE($A$8,".",TEXT(COUNTA(A$29:A42)-COUNTIF(A$29:A42,"*.")+1,0))</f>
        <v>1.2.8</v>
      </c>
      <c r="B44" s="190" t="s">
        <v>131</v>
      </c>
      <c r="C44" s="155" t="s">
        <v>0</v>
      </c>
      <c r="D44" s="156">
        <v>5500</v>
      </c>
      <c r="E44" s="129"/>
      <c r="F44" s="236">
        <f>ROUND(D44*E44,2)</f>
        <v>0</v>
      </c>
      <c r="G44" s="186"/>
    </row>
    <row r="45" spans="1:7" ht="13.5" customHeight="1">
      <c r="A45" s="154"/>
      <c r="B45" s="160"/>
      <c r="C45" s="155"/>
      <c r="D45" s="156"/>
      <c r="E45" s="129"/>
      <c r="F45" s="236"/>
    </row>
    <row r="46" spans="1:7" ht="117" customHeight="1">
      <c r="A46" s="154" t="str">
        <f>CONCATENATE($A$8,".",TEXT(COUNTA(A$29:A44)-COUNTIF(A$29:A44,"*.")+1,0))</f>
        <v>1.2.9</v>
      </c>
      <c r="B46" s="203" t="s">
        <v>120</v>
      </c>
      <c r="C46" s="204" t="s">
        <v>0</v>
      </c>
      <c r="D46" s="201">
        <v>3100</v>
      </c>
      <c r="E46" s="129"/>
      <c r="F46" s="236">
        <f>ROUND(D46*E46,2)</f>
        <v>0</v>
      </c>
      <c r="G46" s="186"/>
    </row>
    <row r="47" spans="1:7" ht="20.25" customHeight="1">
      <c r="A47" s="154"/>
      <c r="B47" s="203"/>
      <c r="C47" s="204"/>
      <c r="D47" s="201"/>
      <c r="E47" s="129"/>
      <c r="F47" s="236"/>
      <c r="G47" s="186"/>
    </row>
    <row r="48" spans="1:7" ht="129.75" customHeight="1">
      <c r="A48" s="154" t="str">
        <f>CONCATENATE($A$8,".",TEXT(COUNTA(A$29:A46)-COUNTIF(A$29:A46,"*.")+1,0))</f>
        <v>1.2.10</v>
      </c>
      <c r="B48" s="203" t="s">
        <v>121</v>
      </c>
      <c r="C48" s="204" t="s">
        <v>0</v>
      </c>
      <c r="D48" s="201">
        <v>3100</v>
      </c>
      <c r="E48" s="129"/>
      <c r="F48" s="236">
        <f>ROUND(D48*E48,2)</f>
        <v>0</v>
      </c>
      <c r="G48" s="186"/>
    </row>
    <row r="49" spans="1:10" ht="20.25" customHeight="1">
      <c r="A49" s="154"/>
      <c r="B49" s="203"/>
      <c r="C49" s="205"/>
      <c r="D49" s="156"/>
      <c r="E49" s="129"/>
      <c r="F49" s="236"/>
      <c r="G49" s="186"/>
    </row>
    <row r="50" spans="1:10" ht="52.5" customHeight="1">
      <c r="A50" s="154" t="str">
        <f>CONCATENATE($A$8,".",TEXT(COUNTA(A$29:A48)-COUNTIF(A$29:A48,"*.")+1,0))</f>
        <v>1.2.11</v>
      </c>
      <c r="B50" s="203" t="s">
        <v>122</v>
      </c>
      <c r="C50" s="205" t="s">
        <v>0</v>
      </c>
      <c r="D50" s="156">
        <v>28100</v>
      </c>
      <c r="E50" s="129"/>
      <c r="F50" s="236">
        <f>ROUND(D50*E50,2)</f>
        <v>0</v>
      </c>
      <c r="G50" s="186"/>
    </row>
    <row r="51" spans="1:10" ht="19.5" customHeight="1">
      <c r="A51" s="154"/>
      <c r="B51" s="203"/>
      <c r="C51" s="205"/>
      <c r="D51" s="156"/>
      <c r="E51" s="129"/>
      <c r="F51" s="236"/>
      <c r="G51" s="186"/>
    </row>
    <row r="52" spans="1:10" ht="71.25" customHeight="1">
      <c r="A52" s="154" t="str">
        <f>CONCATENATE($A$8,".",TEXT(COUNTA(A$29:A50)-COUNTIF(A$29:A50,"*.")+1,0))</f>
        <v>1.2.12</v>
      </c>
      <c r="B52" s="206" t="s">
        <v>123</v>
      </c>
      <c r="C52" s="205" t="s">
        <v>0</v>
      </c>
      <c r="D52" s="156">
        <v>28100</v>
      </c>
      <c r="E52" s="129"/>
      <c r="F52" s="236">
        <f>ROUND(D52*E52,2)</f>
        <v>0</v>
      </c>
      <c r="G52" s="186"/>
    </row>
    <row r="53" spans="1:10" ht="18" customHeight="1">
      <c r="A53" s="154"/>
      <c r="B53" s="206"/>
      <c r="C53" s="205"/>
      <c r="D53" s="156"/>
      <c r="E53" s="129"/>
      <c r="F53" s="236"/>
      <c r="G53" s="186"/>
    </row>
    <row r="54" spans="1:10" ht="133.5" customHeight="1">
      <c r="A54" s="154" t="str">
        <f>CONCATENATE($A$8,".",TEXT(COUNTA(A$29:A52)-COUNTIF(A$29:A52,"*.")+1,0))</f>
        <v>1.2.13</v>
      </c>
      <c r="B54" s="206" t="s">
        <v>124</v>
      </c>
      <c r="C54" s="205" t="s">
        <v>0</v>
      </c>
      <c r="D54" s="156">
        <v>28100</v>
      </c>
      <c r="E54" s="129"/>
      <c r="F54" s="236">
        <f>ROUND(D54*E54,2)</f>
        <v>0</v>
      </c>
      <c r="G54" s="186"/>
    </row>
    <row r="55" spans="1:10">
      <c r="A55" s="154"/>
      <c r="B55" s="207"/>
      <c r="C55" s="205"/>
      <c r="D55" s="156"/>
      <c r="E55" s="129"/>
      <c r="F55" s="236"/>
    </row>
    <row r="56" spans="1:10" ht="111" customHeight="1">
      <c r="A56" s="154" t="str">
        <f>CONCATENATE($A$8,".",TEXT(COUNTA(A$29:A55)-COUNTIF(A$29:A55,"*.")+1,0))</f>
        <v>1.2.14</v>
      </c>
      <c r="B56" s="203" t="s">
        <v>125</v>
      </c>
      <c r="C56" s="204" t="s">
        <v>0</v>
      </c>
      <c r="D56" s="201">
        <v>50</v>
      </c>
      <c r="E56" s="129"/>
      <c r="F56" s="236">
        <f>ROUND(D56*E56,2)</f>
        <v>0</v>
      </c>
      <c r="G56" s="195"/>
    </row>
    <row r="57" spans="1:10" ht="17.25" customHeight="1">
      <c r="A57" s="154"/>
      <c r="B57" s="207"/>
      <c r="C57" s="205"/>
      <c r="D57" s="156"/>
      <c r="E57" s="129"/>
      <c r="F57" s="236"/>
      <c r="G57" s="192"/>
    </row>
    <row r="58" spans="1:10" ht="129.6">
      <c r="A58" s="154" t="str">
        <f>CONCATENATE($A$8,".",TEXT(COUNTA(A$29:A56)-COUNTIF(A$29:A56,"*.")+1,0))</f>
        <v>1.2.15</v>
      </c>
      <c r="B58" s="206" t="s">
        <v>126</v>
      </c>
      <c r="C58" s="205" t="s">
        <v>0</v>
      </c>
      <c r="D58" s="156">
        <v>50</v>
      </c>
      <c r="E58" s="129"/>
      <c r="F58" s="236">
        <f>ROUND(D58*E58,2)</f>
        <v>0</v>
      </c>
      <c r="G58" s="192"/>
    </row>
    <row r="59" spans="1:10" ht="21.75" customHeight="1">
      <c r="A59" s="154"/>
      <c r="B59" s="193"/>
      <c r="C59" s="155"/>
      <c r="D59" s="156"/>
      <c r="E59" s="129"/>
      <c r="F59" s="236"/>
      <c r="G59" s="192"/>
    </row>
    <row r="60" spans="1:10" ht="60.75" customHeight="1">
      <c r="A60" s="154" t="str">
        <f>CONCATENATE($A$8,".",TEXT(COUNTA(A$29:A59)-COUNTIF(A$29:A59,"*.")+1,0))</f>
        <v>1.2.16</v>
      </c>
      <c r="B60" s="160" t="s">
        <v>129</v>
      </c>
      <c r="C60" s="155" t="s">
        <v>0</v>
      </c>
      <c r="D60" s="156">
        <v>62954.7</v>
      </c>
      <c r="E60" s="129"/>
      <c r="F60" s="236">
        <f>ROUND(D60*E60,2)</f>
        <v>0</v>
      </c>
      <c r="I60" s="185"/>
    </row>
    <row r="61" spans="1:10" ht="17.25" customHeight="1">
      <c r="A61" s="154"/>
      <c r="B61" s="160"/>
      <c r="C61" s="155"/>
      <c r="D61" s="156"/>
      <c r="E61" s="129"/>
      <c r="F61" s="236"/>
      <c r="I61" s="185"/>
    </row>
    <row r="62" spans="1:10" ht="105">
      <c r="A62" s="154" t="str">
        <f>CONCATENATE($A$8,".",TEXT(COUNTA(A$29:A60)-COUNTIF(A$29:A60,"*.")+1,0))</f>
        <v>1.2.17</v>
      </c>
      <c r="B62" s="193" t="s">
        <v>137</v>
      </c>
      <c r="C62" s="155" t="s">
        <v>0</v>
      </c>
      <c r="D62" s="156">
        <v>62954.7</v>
      </c>
      <c r="E62" s="129"/>
      <c r="F62" s="236">
        <f>ROUND(D62*E62,2)</f>
        <v>0</v>
      </c>
      <c r="I62" s="185"/>
      <c r="J62" s="160"/>
    </row>
    <row r="63" spans="1:10" ht="19.5" customHeight="1">
      <c r="A63" s="154"/>
      <c r="B63" s="193"/>
      <c r="C63" s="155"/>
      <c r="D63" s="156"/>
      <c r="E63" s="129"/>
      <c r="F63" s="236"/>
      <c r="I63" s="185"/>
    </row>
    <row r="64" spans="1:10" ht="138" customHeight="1">
      <c r="A64" s="154" t="str">
        <f>CONCATENATE($A$8,".",TEXT(COUNTA(A$29:A62)-COUNTIF(A$29:A62,"*.")+1,0))</f>
        <v>1.2.18</v>
      </c>
      <c r="B64" s="160" t="s">
        <v>136</v>
      </c>
      <c r="C64" s="155" t="s">
        <v>0</v>
      </c>
      <c r="D64" s="156">
        <v>62954.7</v>
      </c>
      <c r="E64" s="129"/>
      <c r="F64" s="236">
        <f>ROUND(D64*E64,2)</f>
        <v>0</v>
      </c>
      <c r="I64" s="185"/>
    </row>
    <row r="65" spans="1:9" ht="15" customHeight="1">
      <c r="A65" s="154"/>
      <c r="B65" s="160"/>
      <c r="C65" s="155"/>
      <c r="D65" s="156"/>
      <c r="E65" s="129"/>
      <c r="F65" s="236"/>
      <c r="I65" s="185"/>
    </row>
    <row r="66" spans="1:9" ht="136.5" customHeight="1">
      <c r="A66" s="154" t="str">
        <f>CONCATENATE($A$8,".",TEXT(COUNTA(A$29:A64)-COUNTIF(A$29:A64,"*.")+1,0))</f>
        <v>1.2.19</v>
      </c>
      <c r="B66" s="191" t="s">
        <v>130</v>
      </c>
      <c r="C66" s="155" t="s">
        <v>0</v>
      </c>
      <c r="D66" s="156">
        <v>100</v>
      </c>
      <c r="E66" s="129"/>
      <c r="F66" s="236">
        <f>ROUND(D66*E66,2)</f>
        <v>0</v>
      </c>
      <c r="I66" s="191"/>
    </row>
    <row r="67" spans="1:9" ht="22.5" customHeight="1">
      <c r="A67" s="154"/>
      <c r="B67" s="191"/>
      <c r="C67" s="155"/>
      <c r="D67" s="156"/>
      <c r="E67" s="129"/>
      <c r="F67" s="236"/>
      <c r="I67" s="191"/>
    </row>
    <row r="68" spans="1:9" ht="136.5" customHeight="1">
      <c r="A68" s="154" t="str">
        <f>CONCATENATE($A$8,".",TEXT(COUNTA(A$29:A66)-COUNTIF(A$29:A66,"*.")+1,0))</f>
        <v>1.2.20</v>
      </c>
      <c r="B68" s="193" t="s">
        <v>134</v>
      </c>
      <c r="C68" s="155" t="s">
        <v>0</v>
      </c>
      <c r="D68" s="156">
        <v>100</v>
      </c>
      <c r="E68" s="129"/>
      <c r="F68" s="236">
        <f>ROUND(D68*E68,2)</f>
        <v>0</v>
      </c>
      <c r="I68" s="191"/>
    </row>
    <row r="69" spans="1:9" ht="18.75" customHeight="1">
      <c r="A69" s="154"/>
      <c r="B69" s="191"/>
      <c r="C69" s="155"/>
      <c r="D69" s="156"/>
      <c r="E69" s="129"/>
      <c r="F69" s="236"/>
      <c r="I69" s="191"/>
    </row>
    <row r="70" spans="1:9" ht="136.5" customHeight="1">
      <c r="A70" s="154" t="str">
        <f>CONCATENATE($A$8,".",TEXT(COUNTA(A$29:A68)-COUNTIF(A$29:A68,"*.")+1,0))</f>
        <v>1.2.21</v>
      </c>
      <c r="B70" s="160" t="s">
        <v>135</v>
      </c>
      <c r="C70" s="155" t="s">
        <v>0</v>
      </c>
      <c r="D70" s="156">
        <v>100</v>
      </c>
      <c r="E70" s="129"/>
      <c r="F70" s="236">
        <f>ROUND(D70*E70,2)</f>
        <v>0</v>
      </c>
      <c r="I70" s="191"/>
    </row>
    <row r="71" spans="1:9" ht="18" customHeight="1">
      <c r="A71" s="154"/>
      <c r="B71" s="160"/>
      <c r="C71" s="155"/>
      <c r="D71" s="156"/>
      <c r="E71" s="129"/>
      <c r="F71" s="236"/>
      <c r="I71" s="191"/>
    </row>
    <row r="72" spans="1:9" s="2" customFormat="1" ht="51" customHeight="1">
      <c r="A72" s="171" t="str">
        <f>CONCATENATE($A$8,".",TEXT(COUNTA(A$29:A71)-COUNTIF(A$29:A71,"*.")+1,0))</f>
        <v>1.2.22</v>
      </c>
      <c r="B72" s="160" t="s">
        <v>72</v>
      </c>
      <c r="C72" s="155" t="s">
        <v>7</v>
      </c>
      <c r="D72" s="156">
        <v>3906</v>
      </c>
      <c r="E72" s="129"/>
      <c r="F72" s="236">
        <f>ROUND(D72*E72,2)</f>
        <v>0</v>
      </c>
      <c r="I72" s="191"/>
    </row>
    <row r="73" spans="1:9" s="2" customFormat="1" ht="16.5" customHeight="1">
      <c r="A73" s="161"/>
      <c r="B73" s="105"/>
      <c r="C73" s="162"/>
      <c r="D73" s="156"/>
      <c r="E73" s="130"/>
      <c r="F73" s="236"/>
    </row>
    <row r="74" spans="1:9" ht="50.25" customHeight="1">
      <c r="A74" s="154" t="str">
        <f>CONCATENATE($A$8,".",TEXT(COUNTA(A$29:A73)-COUNTIF(A$29:A73,"*.")+1,0))</f>
        <v>1.2.23</v>
      </c>
      <c r="B74" s="160" t="s">
        <v>84</v>
      </c>
      <c r="C74" s="155" t="s">
        <v>83</v>
      </c>
      <c r="D74" s="156">
        <v>50</v>
      </c>
      <c r="E74" s="129"/>
      <c r="F74" s="236">
        <f>ROUND(D74*E74,2)</f>
        <v>0</v>
      </c>
    </row>
    <row r="75" spans="1:9" ht="19.5" customHeight="1">
      <c r="A75" s="172"/>
      <c r="B75" s="173"/>
      <c r="C75" s="174"/>
      <c r="D75" s="175"/>
      <c r="E75" s="176"/>
      <c r="F75" s="179"/>
    </row>
    <row r="76" spans="1:9" ht="219">
      <c r="A76" s="154" t="str">
        <f>CONCATENATE($A$8,".",TEXT(COUNTA(A$29:A75)-COUNTIF(A$29:A75,"*.")+1,0))</f>
        <v>1.2.24</v>
      </c>
      <c r="B76" s="210" t="s">
        <v>132</v>
      </c>
      <c r="C76" s="174" t="s">
        <v>10</v>
      </c>
      <c r="D76" s="175">
        <v>1</v>
      </c>
      <c r="E76" s="176"/>
      <c r="F76" s="236">
        <f>ROUND(D76*E76,2)</f>
        <v>0</v>
      </c>
    </row>
    <row r="77" spans="1:9" ht="20.25" customHeight="1">
      <c r="A77" s="172"/>
      <c r="B77" s="210"/>
      <c r="C77" s="174"/>
      <c r="D77" s="175"/>
      <c r="E77" s="176"/>
      <c r="F77" s="179"/>
    </row>
    <row r="78" spans="1:9" ht="158.25" customHeight="1">
      <c r="A78" s="154" t="str">
        <f>CONCATENATE($A$8,".",TEXT(COUNTA(A$29:A77)-COUNTIF(A$29:A77,"*.")+1,0))</f>
        <v>1.2.25</v>
      </c>
      <c r="B78" s="210" t="s">
        <v>133</v>
      </c>
      <c r="C78" s="174" t="s">
        <v>10</v>
      </c>
      <c r="D78" s="175">
        <v>1</v>
      </c>
      <c r="E78" s="176"/>
      <c r="F78" s="236">
        <f>ROUND(D78*E78,2)</f>
        <v>0</v>
      </c>
    </row>
    <row r="79" spans="1:9">
      <c r="A79" s="172"/>
      <c r="B79" s="172"/>
      <c r="C79" s="173"/>
      <c r="D79" s="174"/>
      <c r="E79" s="211"/>
      <c r="F79" s="252"/>
      <c r="G79" s="179"/>
    </row>
    <row r="80" spans="1:9" ht="68.25" customHeight="1">
      <c r="A80" s="154" t="str">
        <f>CONCATENATE($A$8,".",TEXT(COUNTA(A$29:A79)-COUNTIF(A$29:A79,"*.")+1,0))</f>
        <v>1.2.26</v>
      </c>
      <c r="B80" s="107" t="s">
        <v>99</v>
      </c>
      <c r="C80" s="174" t="s">
        <v>83</v>
      </c>
      <c r="D80" s="175">
        <v>20</v>
      </c>
      <c r="E80" s="176"/>
      <c r="F80" s="236">
        <f>ROUND(D80*E80,2)</f>
        <v>0</v>
      </c>
    </row>
    <row r="81" spans="1:6" ht="13.5" customHeight="1">
      <c r="A81" s="172"/>
      <c r="B81" s="178"/>
      <c r="C81" s="174"/>
      <c r="D81" s="175"/>
      <c r="E81" s="176"/>
      <c r="F81" s="179"/>
    </row>
    <row r="82" spans="1:6" ht="57.6">
      <c r="A82" s="154" t="str">
        <f>CONCATENATE($A$8,".",TEXT(COUNTA(A$29:A81)-COUNTIF(A$29:A81,"*.")+1,0))</f>
        <v>1.2.27</v>
      </c>
      <c r="B82" s="107" t="s">
        <v>100</v>
      </c>
      <c r="C82" s="174" t="s">
        <v>83</v>
      </c>
      <c r="D82" s="175">
        <v>20</v>
      </c>
      <c r="E82" s="176"/>
      <c r="F82" s="236">
        <f>ROUND(D82*E82,2)</f>
        <v>0</v>
      </c>
    </row>
    <row r="83" spans="1:6">
      <c r="A83" s="163"/>
      <c r="B83" s="164"/>
      <c r="C83" s="165"/>
      <c r="D83" s="166"/>
      <c r="E83" s="131"/>
      <c r="F83" s="253"/>
    </row>
    <row r="84" spans="1:6">
      <c r="A84" s="167"/>
      <c r="B84" s="147" t="str">
        <f>B8</f>
        <v>ZEMELJSKA DELA</v>
      </c>
      <c r="C84" s="148"/>
      <c r="D84" s="149"/>
      <c r="E84" s="127"/>
      <c r="F84" s="254">
        <f>SUM(F16:F83)</f>
        <v>0</v>
      </c>
    </row>
    <row r="85" spans="1:6">
      <c r="B85" s="169"/>
      <c r="F85" s="255"/>
    </row>
    <row r="86" spans="1:6">
      <c r="B86" s="169"/>
      <c r="F86" s="255"/>
    </row>
    <row r="87" spans="1:6">
      <c r="B87" s="169"/>
      <c r="F87" s="255"/>
    </row>
    <row r="88" spans="1:6">
      <c r="B88" s="169"/>
      <c r="F88" s="255"/>
    </row>
    <row r="89" spans="1:6">
      <c r="B89" s="169"/>
      <c r="F89" s="255"/>
    </row>
    <row r="90" spans="1:6">
      <c r="B90" s="169"/>
      <c r="F90" s="255"/>
    </row>
    <row r="91" spans="1:6">
      <c r="B91" s="169"/>
      <c r="F91" s="255"/>
    </row>
    <row r="92" spans="1:6">
      <c r="B92" s="169"/>
      <c r="F92" s="255"/>
    </row>
    <row r="93" spans="1:6">
      <c r="B93" s="169"/>
      <c r="F93" s="255"/>
    </row>
    <row r="94" spans="1:6">
      <c r="B94" s="33"/>
    </row>
    <row r="95" spans="1:6">
      <c r="B95" s="33"/>
    </row>
    <row r="96" spans="1:6">
      <c r="B96" s="170"/>
    </row>
    <row r="97" spans="2:6">
      <c r="B97" s="169"/>
      <c r="F97" s="255"/>
    </row>
    <row r="98" spans="2:6">
      <c r="B98" s="170"/>
    </row>
    <row r="99" spans="2:6">
      <c r="B99" s="170"/>
    </row>
    <row r="100" spans="2:6">
      <c r="B100" s="170"/>
    </row>
    <row r="101" spans="2:6">
      <c r="B101" s="170"/>
      <c r="E101" s="133"/>
      <c r="F101" s="257"/>
    </row>
    <row r="102" spans="2:6">
      <c r="B102" s="170"/>
    </row>
    <row r="103" spans="2:6">
      <c r="B103" s="170"/>
    </row>
    <row r="104" spans="2:6">
      <c r="B104" s="170"/>
    </row>
    <row r="105" spans="2:6">
      <c r="B105" s="170"/>
    </row>
    <row r="106" spans="2:6">
      <c r="B106" s="170"/>
    </row>
    <row r="107" spans="2:6">
      <c r="B107" s="170"/>
    </row>
    <row r="108" spans="2:6">
      <c r="B108" s="170"/>
    </row>
    <row r="109" spans="2:6">
      <c r="B109" s="170"/>
    </row>
    <row r="110" spans="2:6">
      <c r="B110" s="170"/>
    </row>
    <row r="111" spans="2:6">
      <c r="B111" s="170"/>
    </row>
    <row r="112" spans="2:6">
      <c r="B112" s="170"/>
    </row>
    <row r="113" spans="2:2">
      <c r="B113" s="170"/>
    </row>
    <row r="114" spans="2:2">
      <c r="B114" s="170"/>
    </row>
    <row r="115" spans="2:2">
      <c r="B115" s="170"/>
    </row>
    <row r="116" spans="2:2">
      <c r="B116" s="170"/>
    </row>
    <row r="117" spans="2:2">
      <c r="B117" s="170"/>
    </row>
    <row r="118" spans="2:2">
      <c r="B118" s="170"/>
    </row>
    <row r="119" spans="2:2">
      <c r="B119" s="170"/>
    </row>
    <row r="120" spans="2:2">
      <c r="B120" s="170"/>
    </row>
    <row r="121" spans="2:2">
      <c r="B121" s="170"/>
    </row>
    <row r="122" spans="2:2">
      <c r="B122" s="170"/>
    </row>
    <row r="123" spans="2:2">
      <c r="B123" s="170"/>
    </row>
    <row r="124" spans="2:2">
      <c r="B124" s="170"/>
    </row>
    <row r="125" spans="2:2">
      <c r="B125" s="170"/>
    </row>
    <row r="126" spans="2:2">
      <c r="B126" s="170"/>
    </row>
    <row r="127" spans="2:2">
      <c r="B127" s="170"/>
    </row>
    <row r="128" spans="2:2">
      <c r="B128" s="170"/>
    </row>
    <row r="129" spans="2:2">
      <c r="B129" s="170"/>
    </row>
    <row r="130" spans="2:2">
      <c r="B130" s="170"/>
    </row>
    <row r="131" spans="2:2">
      <c r="B131" s="170"/>
    </row>
    <row r="132" spans="2:2">
      <c r="B132" s="170"/>
    </row>
    <row r="133" spans="2:2">
      <c r="B133" s="170"/>
    </row>
    <row r="134" spans="2:2">
      <c r="B134" s="170"/>
    </row>
    <row r="135" spans="2:2">
      <c r="B135" s="170"/>
    </row>
    <row r="136" spans="2:2">
      <c r="B136" s="170"/>
    </row>
    <row r="137" spans="2:2">
      <c r="B137" s="170"/>
    </row>
    <row r="138" spans="2:2">
      <c r="B138" s="170"/>
    </row>
    <row r="139" spans="2:2">
      <c r="B139" s="170"/>
    </row>
    <row r="140" spans="2:2">
      <c r="B140" s="170"/>
    </row>
    <row r="141" spans="2:2">
      <c r="B141" s="170"/>
    </row>
    <row r="142" spans="2:2">
      <c r="B142" s="170"/>
    </row>
    <row r="143" spans="2:2">
      <c r="B143" s="170"/>
    </row>
    <row r="144" spans="2:2">
      <c r="B144" s="170"/>
    </row>
    <row r="145" spans="2:2">
      <c r="B145" s="170"/>
    </row>
    <row r="146" spans="2:2">
      <c r="B146" s="170"/>
    </row>
    <row r="147" spans="2:2">
      <c r="B147" s="170"/>
    </row>
    <row r="148" spans="2:2">
      <c r="B148" s="170"/>
    </row>
    <row r="149" spans="2:2">
      <c r="B149" s="170"/>
    </row>
    <row r="150" spans="2:2">
      <c r="B150" s="170"/>
    </row>
    <row r="151" spans="2:2">
      <c r="B151" s="170"/>
    </row>
    <row r="152" spans="2:2">
      <c r="B152" s="170"/>
    </row>
    <row r="153" spans="2:2">
      <c r="B153" s="170"/>
    </row>
    <row r="154" spans="2:2">
      <c r="B154" s="170"/>
    </row>
    <row r="155" spans="2:2">
      <c r="B155" s="170"/>
    </row>
    <row r="156" spans="2:2">
      <c r="B156" s="170"/>
    </row>
    <row r="157" spans="2:2">
      <c r="B157" s="170"/>
    </row>
    <row r="158" spans="2:2">
      <c r="B158" s="170"/>
    </row>
    <row r="159" spans="2:2">
      <c r="B159" s="170"/>
    </row>
    <row r="160" spans="2:2">
      <c r="B160" s="170"/>
    </row>
    <row r="161" spans="2:2">
      <c r="B161" s="170"/>
    </row>
    <row r="162" spans="2:2">
      <c r="B162" s="170"/>
    </row>
    <row r="163" spans="2:2">
      <c r="B163" s="170"/>
    </row>
    <row r="164" spans="2:2">
      <c r="B164" s="170"/>
    </row>
    <row r="165" spans="2:2">
      <c r="B165" s="170"/>
    </row>
    <row r="166" spans="2:2">
      <c r="B166" s="170"/>
    </row>
    <row r="167" spans="2:2">
      <c r="B167" s="170"/>
    </row>
    <row r="168" spans="2:2">
      <c r="B168" s="170"/>
    </row>
    <row r="169" spans="2:2">
      <c r="B169" s="170"/>
    </row>
    <row r="170" spans="2:2">
      <c r="B170" s="170"/>
    </row>
    <row r="171" spans="2:2">
      <c r="B171" s="170"/>
    </row>
    <row r="172" spans="2:2">
      <c r="B172" s="170"/>
    </row>
    <row r="173" spans="2:2">
      <c r="B173" s="170"/>
    </row>
    <row r="174" spans="2:2">
      <c r="B174" s="170"/>
    </row>
    <row r="175" spans="2:2">
      <c r="B175" s="170"/>
    </row>
    <row r="176" spans="2:2">
      <c r="B176" s="170"/>
    </row>
    <row r="177" spans="2:2">
      <c r="B177" s="170"/>
    </row>
    <row r="178" spans="2:2">
      <c r="B178" s="170"/>
    </row>
    <row r="179" spans="2:2">
      <c r="B179" s="170"/>
    </row>
    <row r="180" spans="2:2">
      <c r="B180" s="170"/>
    </row>
    <row r="181" spans="2:2">
      <c r="B181" s="170"/>
    </row>
    <row r="182" spans="2:2">
      <c r="B182" s="170"/>
    </row>
    <row r="183" spans="2:2">
      <c r="B183" s="170"/>
    </row>
    <row r="184" spans="2:2">
      <c r="B184" s="170"/>
    </row>
    <row r="185" spans="2:2">
      <c r="B185" s="170"/>
    </row>
    <row r="186" spans="2:2">
      <c r="B186" s="170"/>
    </row>
    <row r="187" spans="2:2">
      <c r="B187" s="170"/>
    </row>
    <row r="188" spans="2:2">
      <c r="B188" s="170"/>
    </row>
    <row r="189" spans="2:2">
      <c r="B189" s="170"/>
    </row>
    <row r="190" spans="2:2">
      <c r="B190" s="170"/>
    </row>
    <row r="191" spans="2:2">
      <c r="B191" s="170"/>
    </row>
    <row r="192" spans="2:2">
      <c r="B192" s="170"/>
    </row>
    <row r="193" spans="2:2">
      <c r="B193" s="170"/>
    </row>
    <row r="194" spans="2:2">
      <c r="B194" s="170"/>
    </row>
    <row r="195" spans="2:2">
      <c r="B195" s="170"/>
    </row>
    <row r="196" spans="2:2">
      <c r="B196" s="170"/>
    </row>
    <row r="197" spans="2:2">
      <c r="B197" s="170"/>
    </row>
    <row r="198" spans="2:2">
      <c r="B198" s="170"/>
    </row>
    <row r="199" spans="2:2">
      <c r="B199" s="170"/>
    </row>
    <row r="200" spans="2:2">
      <c r="B200" s="170"/>
    </row>
    <row r="201" spans="2:2">
      <c r="B201" s="170"/>
    </row>
    <row r="202" spans="2:2">
      <c r="B202" s="170"/>
    </row>
    <row r="203" spans="2:2">
      <c r="B203" s="170"/>
    </row>
    <row r="204" spans="2:2">
      <c r="B204" s="170"/>
    </row>
    <row r="205" spans="2:2">
      <c r="B205" s="170"/>
    </row>
    <row r="206" spans="2:2">
      <c r="B206" s="170"/>
    </row>
    <row r="207" spans="2:2">
      <c r="B207" s="170"/>
    </row>
    <row r="208" spans="2:2">
      <c r="B208" s="170"/>
    </row>
    <row r="209" spans="2:2">
      <c r="B209" s="170"/>
    </row>
    <row r="210" spans="2:2">
      <c r="B210" s="170"/>
    </row>
    <row r="211" spans="2:2">
      <c r="B211" s="170"/>
    </row>
    <row r="212" spans="2:2">
      <c r="B212" s="170"/>
    </row>
    <row r="213" spans="2:2">
      <c r="B213" s="170"/>
    </row>
    <row r="214" spans="2:2">
      <c r="B214" s="170"/>
    </row>
    <row r="215" spans="2:2">
      <c r="B215" s="170"/>
    </row>
    <row r="216" spans="2:2">
      <c r="B216" s="170"/>
    </row>
    <row r="217" spans="2:2">
      <c r="B217" s="170"/>
    </row>
    <row r="218" spans="2:2">
      <c r="B218" s="170"/>
    </row>
    <row r="219" spans="2:2">
      <c r="B219" s="170"/>
    </row>
    <row r="220" spans="2:2">
      <c r="B220" s="170"/>
    </row>
    <row r="221" spans="2:2">
      <c r="B221" s="170"/>
    </row>
    <row r="222" spans="2:2">
      <c r="B222" s="170"/>
    </row>
    <row r="223" spans="2:2">
      <c r="B223" s="170"/>
    </row>
    <row r="224" spans="2:2">
      <c r="B224" s="170"/>
    </row>
    <row r="225" spans="2:2">
      <c r="B225" s="170"/>
    </row>
    <row r="226" spans="2:2">
      <c r="B226" s="170"/>
    </row>
    <row r="227" spans="2:2">
      <c r="B227" s="170"/>
    </row>
    <row r="228" spans="2:2">
      <c r="B228" s="170"/>
    </row>
    <row r="229" spans="2:2">
      <c r="B229" s="170"/>
    </row>
    <row r="230" spans="2:2">
      <c r="B230" s="170"/>
    </row>
    <row r="231" spans="2:2">
      <c r="B231" s="170"/>
    </row>
    <row r="232" spans="2:2">
      <c r="B232" s="170"/>
    </row>
    <row r="233" spans="2:2">
      <c r="B233" s="170"/>
    </row>
    <row r="234" spans="2:2">
      <c r="B234" s="170"/>
    </row>
    <row r="235" spans="2:2">
      <c r="B235" s="170"/>
    </row>
    <row r="236" spans="2:2">
      <c r="B236" s="170"/>
    </row>
    <row r="237" spans="2:2">
      <c r="B237" s="170"/>
    </row>
    <row r="238" spans="2:2">
      <c r="B238" s="170"/>
    </row>
    <row r="239" spans="2:2">
      <c r="B239" s="170"/>
    </row>
    <row r="240" spans="2:2">
      <c r="B240" s="170"/>
    </row>
    <row r="241" spans="2:2">
      <c r="B241" s="170"/>
    </row>
    <row r="242" spans="2:2">
      <c r="B242" s="170"/>
    </row>
    <row r="243" spans="2:2">
      <c r="B243" s="170"/>
    </row>
    <row r="244" spans="2:2">
      <c r="B244" s="170"/>
    </row>
    <row r="245" spans="2:2">
      <c r="B245" s="170"/>
    </row>
    <row r="246" spans="2:2">
      <c r="B246" s="170"/>
    </row>
    <row r="247" spans="2:2">
      <c r="B247" s="170"/>
    </row>
    <row r="248" spans="2:2">
      <c r="B248" s="170"/>
    </row>
    <row r="249" spans="2:2">
      <c r="B249" s="170"/>
    </row>
    <row r="250" spans="2:2">
      <c r="B250" s="170"/>
    </row>
    <row r="251" spans="2:2">
      <c r="B251" s="170"/>
    </row>
    <row r="252" spans="2:2">
      <c r="B252" s="170"/>
    </row>
    <row r="253" spans="2:2">
      <c r="B253" s="170"/>
    </row>
    <row r="254" spans="2:2">
      <c r="B254" s="170"/>
    </row>
    <row r="255" spans="2:2">
      <c r="B255" s="170"/>
    </row>
    <row r="256" spans="2:2">
      <c r="B256" s="170"/>
    </row>
    <row r="257" spans="2:2">
      <c r="B257" s="170"/>
    </row>
    <row r="258" spans="2:2">
      <c r="B258" s="170"/>
    </row>
    <row r="259" spans="2:2">
      <c r="B259" s="170"/>
    </row>
    <row r="260" spans="2:2">
      <c r="B260" s="170"/>
    </row>
    <row r="261" spans="2:2">
      <c r="B261" s="170"/>
    </row>
    <row r="262" spans="2:2">
      <c r="B262" s="170"/>
    </row>
    <row r="263" spans="2:2">
      <c r="B263" s="170"/>
    </row>
    <row r="264" spans="2:2">
      <c r="B264" s="170"/>
    </row>
    <row r="265" spans="2:2">
      <c r="B265" s="170"/>
    </row>
    <row r="266" spans="2:2">
      <c r="B266" s="170"/>
    </row>
    <row r="267" spans="2:2">
      <c r="B267" s="170"/>
    </row>
    <row r="268" spans="2:2">
      <c r="B268" s="170"/>
    </row>
    <row r="269" spans="2:2">
      <c r="B269" s="170"/>
    </row>
    <row r="270" spans="2:2">
      <c r="B270" s="170"/>
    </row>
    <row r="271" spans="2:2">
      <c r="B271" s="170"/>
    </row>
    <row r="272" spans="2:2">
      <c r="B272" s="170"/>
    </row>
    <row r="273" spans="2:2">
      <c r="B273" s="170"/>
    </row>
    <row r="274" spans="2:2">
      <c r="B274" s="170"/>
    </row>
    <row r="275" spans="2:2">
      <c r="B275" s="170"/>
    </row>
    <row r="276" spans="2:2">
      <c r="B276" s="170"/>
    </row>
    <row r="277" spans="2:2">
      <c r="B277" s="170"/>
    </row>
    <row r="278" spans="2:2">
      <c r="B278" s="170"/>
    </row>
    <row r="279" spans="2:2">
      <c r="B279" s="170"/>
    </row>
    <row r="280" spans="2:2">
      <c r="B280" s="170"/>
    </row>
    <row r="281" spans="2:2">
      <c r="B281" s="170"/>
    </row>
    <row r="282" spans="2:2">
      <c r="B282" s="170"/>
    </row>
    <row r="283" spans="2:2">
      <c r="B283" s="170"/>
    </row>
    <row r="284" spans="2:2">
      <c r="B284" s="170"/>
    </row>
    <row r="285" spans="2:2">
      <c r="B285" s="170"/>
    </row>
    <row r="286" spans="2:2">
      <c r="B286" s="170"/>
    </row>
    <row r="287" spans="2:2">
      <c r="B287" s="170"/>
    </row>
    <row r="288" spans="2:2">
      <c r="B288" s="170"/>
    </row>
    <row r="289" spans="2:2">
      <c r="B289" s="170"/>
    </row>
    <row r="290" spans="2:2">
      <c r="B290" s="170"/>
    </row>
    <row r="291" spans="2:2">
      <c r="B291" s="170"/>
    </row>
    <row r="292" spans="2:2">
      <c r="B292" s="170"/>
    </row>
    <row r="293" spans="2:2">
      <c r="B293" s="170"/>
    </row>
    <row r="294" spans="2:2">
      <c r="B294" s="170"/>
    </row>
    <row r="295" spans="2:2">
      <c r="B295" s="170"/>
    </row>
    <row r="296" spans="2:2">
      <c r="B296" s="170"/>
    </row>
    <row r="297" spans="2:2">
      <c r="B297" s="170"/>
    </row>
    <row r="298" spans="2:2">
      <c r="B298" s="170"/>
    </row>
    <row r="299" spans="2:2">
      <c r="B299" s="170"/>
    </row>
    <row r="300" spans="2:2">
      <c r="B300" s="170"/>
    </row>
    <row r="301" spans="2:2">
      <c r="B301" s="170"/>
    </row>
    <row r="302" spans="2:2">
      <c r="B302" s="170"/>
    </row>
    <row r="303" spans="2:2">
      <c r="B303" s="170"/>
    </row>
    <row r="304" spans="2:2">
      <c r="B304" s="170"/>
    </row>
    <row r="305" spans="2:2">
      <c r="B305" s="170"/>
    </row>
    <row r="306" spans="2:2">
      <c r="B306" s="170"/>
    </row>
    <row r="307" spans="2:2">
      <c r="B307" s="170"/>
    </row>
    <row r="308" spans="2:2">
      <c r="B308" s="170"/>
    </row>
    <row r="309" spans="2:2">
      <c r="B309" s="170"/>
    </row>
    <row r="310" spans="2:2">
      <c r="B310" s="170"/>
    </row>
    <row r="311" spans="2:2">
      <c r="B311" s="170"/>
    </row>
    <row r="312" spans="2:2">
      <c r="B312" s="170"/>
    </row>
    <row r="313" spans="2:2">
      <c r="B313" s="170"/>
    </row>
    <row r="314" spans="2:2">
      <c r="B314" s="170"/>
    </row>
    <row r="315" spans="2:2">
      <c r="B315" s="170"/>
    </row>
    <row r="316" spans="2:2">
      <c r="B316" s="170"/>
    </row>
    <row r="317" spans="2:2">
      <c r="B317" s="170"/>
    </row>
    <row r="318" spans="2:2">
      <c r="B318" s="170"/>
    </row>
    <row r="319" spans="2:2">
      <c r="B319" s="170"/>
    </row>
    <row r="320" spans="2:2">
      <c r="B320" s="170"/>
    </row>
    <row r="321" spans="2:2">
      <c r="B321" s="170"/>
    </row>
    <row r="322" spans="2:2">
      <c r="B322" s="170"/>
    </row>
    <row r="323" spans="2:2">
      <c r="B323" s="170"/>
    </row>
    <row r="324" spans="2:2">
      <c r="B324" s="170"/>
    </row>
    <row r="325" spans="2:2">
      <c r="B325" s="170"/>
    </row>
    <row r="326" spans="2:2">
      <c r="B326" s="170"/>
    </row>
    <row r="327" spans="2:2">
      <c r="B327" s="170"/>
    </row>
    <row r="328" spans="2:2">
      <c r="B328" s="170"/>
    </row>
    <row r="329" spans="2:2">
      <c r="B329" s="170"/>
    </row>
    <row r="330" spans="2:2">
      <c r="B330" s="170"/>
    </row>
    <row r="331" spans="2:2">
      <c r="B331" s="170"/>
    </row>
    <row r="332" spans="2:2">
      <c r="B332" s="170"/>
    </row>
    <row r="333" spans="2:2">
      <c r="B333" s="170"/>
    </row>
    <row r="334" spans="2:2">
      <c r="B334" s="170"/>
    </row>
    <row r="335" spans="2:2">
      <c r="B335" s="170"/>
    </row>
    <row r="336" spans="2:2">
      <c r="B336" s="170"/>
    </row>
    <row r="337" spans="2:2">
      <c r="B337" s="170"/>
    </row>
    <row r="338" spans="2:2">
      <c r="B338" s="170"/>
    </row>
    <row r="339" spans="2:2">
      <c r="B339" s="170"/>
    </row>
    <row r="340" spans="2:2">
      <c r="B340" s="170"/>
    </row>
    <row r="341" spans="2:2">
      <c r="B341" s="170"/>
    </row>
    <row r="342" spans="2:2">
      <c r="B342" s="170"/>
    </row>
    <row r="343" spans="2:2">
      <c r="B343" s="170"/>
    </row>
    <row r="344" spans="2:2">
      <c r="B344" s="170"/>
    </row>
    <row r="345" spans="2:2">
      <c r="B345" s="170"/>
    </row>
    <row r="346" spans="2:2">
      <c r="B346" s="170"/>
    </row>
    <row r="347" spans="2:2">
      <c r="B347" s="170"/>
    </row>
    <row r="348" spans="2:2">
      <c r="B348" s="170"/>
    </row>
    <row r="349" spans="2:2">
      <c r="B349" s="170"/>
    </row>
    <row r="350" spans="2:2">
      <c r="B350" s="170"/>
    </row>
    <row r="351" spans="2:2">
      <c r="B351" s="170"/>
    </row>
    <row r="352" spans="2:2">
      <c r="B352" s="170"/>
    </row>
    <row r="353" spans="2:2">
      <c r="B353" s="170"/>
    </row>
    <row r="354" spans="2:2">
      <c r="B354" s="170"/>
    </row>
    <row r="355" spans="2:2">
      <c r="B355" s="170"/>
    </row>
    <row r="356" spans="2:2">
      <c r="B356" s="170"/>
    </row>
    <row r="357" spans="2:2">
      <c r="B357" s="170"/>
    </row>
    <row r="358" spans="2:2">
      <c r="B358" s="170"/>
    </row>
    <row r="359" spans="2:2">
      <c r="B359" s="170"/>
    </row>
    <row r="360" spans="2:2">
      <c r="B360" s="170"/>
    </row>
    <row r="361" spans="2:2">
      <c r="B361" s="170"/>
    </row>
    <row r="362" spans="2:2">
      <c r="B362" s="170"/>
    </row>
    <row r="363" spans="2:2">
      <c r="B363" s="170"/>
    </row>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sheetData>
  <sheetProtection algorithmName="SHA-512" hashValue="f2WtAzal5mKoi+qWeCI+nrKyDwnDBu6BHEaLfk3rVBFALyWIZR48Xw6K8WkZAOHLv6M2LLRkqrhbbtarUftzIw==" saltValue="Mis8jRZLJhiu+tdye7ZurA==" spinCount="100000" sheet="1" objects="1" scenarios="1"/>
  <mergeCells count="6">
    <mergeCell ref="F27:F28"/>
    <mergeCell ref="A27:A28"/>
    <mergeCell ref="B27:B28"/>
    <mergeCell ref="C27:C28"/>
    <mergeCell ref="D27:D28"/>
    <mergeCell ref="E27:E28"/>
  </mergeCells>
  <phoneticPr fontId="6" type="noConversion"/>
  <pageMargins left="0.98425196850393704" right="0.39370078740157483" top="1.1811023622047245" bottom="0.78740157480314965" header="0.31496062992125984" footer="0.31496062992125984"/>
  <pageSetup paperSize="9" scale="77" firstPageNumber="2" fitToHeight="0" orientation="portrait" r:id="rId1"/>
  <headerFooter>
    <oddHeader>&amp;L&amp;"Trebuchet MS,Običajno"&amp;8Št. projekta: 700402 &amp;C&amp;G</oddHeader>
    <oddFooter xml:space="preserve">&amp;R&amp;"Trebuchet MS,Običajno"&amp;8
Datum: oktober 2025 </oddFooter>
  </headerFooter>
  <rowBreaks count="1" manualBreakCount="1">
    <brk id="22" max="5"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9C01A2F02B50142AB0E7A06CE5771BC" ma:contentTypeVersion="13" ma:contentTypeDescription="Create a new document." ma:contentTypeScope="" ma:versionID="ab5db30950fab00de66c44f2cb93ae0e">
  <xsd:schema xmlns:xsd="http://www.w3.org/2001/XMLSchema" xmlns:xs="http://www.w3.org/2001/XMLSchema" xmlns:p="http://schemas.microsoft.com/office/2006/metadata/properties" xmlns:ns2="c90ca3bf-7a35-4211-9fed-c307faf3bc6f" xmlns:ns3="5b5516cf-0c98-43a2-8e3c-da3a8bce1dc4" targetNamespace="http://schemas.microsoft.com/office/2006/metadata/properties" ma:root="true" ma:fieldsID="c8583893da1be683686c48d44400eacd" ns2:_="" ns3:_="">
    <xsd:import namespace="c90ca3bf-7a35-4211-9fed-c307faf3bc6f"/>
    <xsd:import namespace="5b5516cf-0c98-43a2-8e3c-da3a8bce1d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0ca3bf-7a35-4211-9fed-c307faf3bc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f937a50-ac21-4624-9291-99c0c3b821e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5516cf-0c98-43a2-8e3c-da3a8bce1dc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008765f-e647-4711-a770-1dac6c40170e}" ma:internalName="TaxCatchAll" ma:showField="CatchAllData" ma:web="5b5516cf-0c98-43a2-8e3c-da3a8bce1d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90ca3bf-7a35-4211-9fed-c307faf3bc6f">
      <Terms xmlns="http://schemas.microsoft.com/office/infopath/2007/PartnerControls"/>
    </lcf76f155ced4ddcb4097134ff3c332f>
    <TaxCatchAll xmlns="5b5516cf-0c98-43a2-8e3c-da3a8bce1dc4" xsi:nil="true"/>
  </documentManagement>
</p:properties>
</file>

<file path=customXml/itemProps1.xml><?xml version="1.0" encoding="utf-8"?>
<ds:datastoreItem xmlns:ds="http://schemas.openxmlformats.org/officeDocument/2006/customXml" ds:itemID="{BC43903C-6820-479A-94CF-6682A6CCB072}">
  <ds:schemaRefs>
    <ds:schemaRef ds:uri="http://schemas.microsoft.com/sharepoint/v3/contenttype/forms"/>
  </ds:schemaRefs>
</ds:datastoreItem>
</file>

<file path=customXml/itemProps2.xml><?xml version="1.0" encoding="utf-8"?>
<ds:datastoreItem xmlns:ds="http://schemas.openxmlformats.org/officeDocument/2006/customXml" ds:itemID="{5A851E01-11D0-4EDB-ACD6-B7FA682DA7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0ca3bf-7a35-4211-9fed-c307faf3bc6f"/>
    <ds:schemaRef ds:uri="5b5516cf-0c98-43a2-8e3c-da3a8bce1d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909B13-A681-4C0B-BCD7-3A7F1F88FC82}">
  <ds:schemaRefs>
    <ds:schemaRef ds:uri="http://schemas.microsoft.com/office/2006/metadata/properties"/>
    <ds:schemaRef ds:uri="http://schemas.microsoft.com/office/infopath/2007/PartnerControls"/>
    <ds:schemaRef ds:uri="c90ca3bf-7a35-4211-9fed-c307faf3bc6f"/>
    <ds:schemaRef ds:uri="5b5516cf-0c98-43a2-8e3c-da3a8bce1dc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7</vt:i4>
      </vt:variant>
    </vt:vector>
  </HeadingPairs>
  <TitlesOfParts>
    <vt:vector size="11" baseType="lpstr">
      <vt:lpstr>0.1_Uvod-STP</vt:lpstr>
      <vt:lpstr>1_Rekapitulacija gradbena dela</vt:lpstr>
      <vt:lpstr>1.1_Ured. gradb., var. gr. jame</vt:lpstr>
      <vt:lpstr>1.2_Zemeljska dela</vt:lpstr>
      <vt:lpstr>'0.1_Uvod-STP'!Področje_tiskanja</vt:lpstr>
      <vt:lpstr>'1.1_Ured. gradb., var. gr. jame'!Področje_tiskanja</vt:lpstr>
      <vt:lpstr>'1.2_Zemeljska dela'!Področje_tiskanja</vt:lpstr>
      <vt:lpstr>'1_Rekapitulacija gradbena dela'!Področje_tiskanja</vt:lpstr>
      <vt:lpstr>'0.1_Uvod-STP'!Tiskanje_naslovov</vt:lpstr>
      <vt:lpstr>'1.1_Ured. gradb., var. gr. jame'!Tiskanje_naslovov</vt:lpstr>
      <vt:lpstr>'1.2_Zemeljska dela'!Tiskanje_naslovov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PLEHO</dc:creator>
  <cp:lastModifiedBy>Alijana Batič</cp:lastModifiedBy>
  <cp:lastPrinted>2026-01-05T13:31:31Z</cp:lastPrinted>
  <dcterms:created xsi:type="dcterms:W3CDTF">2002-09-04T10:55:04Z</dcterms:created>
  <dcterms:modified xsi:type="dcterms:W3CDTF">2026-01-13T15:17:39Z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0x01010049C01A2F02B50142AB0E7A06CE5771BC</vt:lpwstr>
  </property>
  <property fmtid="{D5CDD505-2E9C-101B-9397-08002B2CF9AE}" pid="3" name="MediaServiceImageTags">
    <vt:lpwstr/>
  </property>
</Properties>
</file>